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40 Treasury/000 Workpapers/"/>
    </mc:Choice>
  </mc:AlternateContent>
  <xr:revisionPtr revIDLastSave="51" documentId="14_{676B55F0-335D-475C-8483-D28204CC1C40}" xr6:coauthVersionLast="47" xr6:coauthVersionMax="47" xr10:uidLastSave="{235C7EA9-A3DE-4118-AC7B-6F7998996987}"/>
  <bookViews>
    <workbookView xWindow="28680" yWindow="-120" windowWidth="29040" windowHeight="15840" xr2:uid="{00000000-000D-0000-FFFF-FFFF00000000}"/>
  </bookViews>
  <sheets>
    <sheet name="Table 5 support" sheetId="1" r:id="rId1"/>
    <sheet name="Table 6 support" sheetId="2" r:id="rId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4" i="1" l="1"/>
  <c r="B278" i="1" s="1"/>
  <c r="B279" i="1" s="1"/>
  <c r="C5" i="2"/>
  <c r="D5" i="2" s="1"/>
  <c r="B5" i="2"/>
  <c r="B6" i="2" s="1"/>
  <c r="B7" i="2" s="1"/>
  <c r="D153" i="1"/>
  <c r="C274" i="1"/>
  <c r="C278" i="1" s="1"/>
  <c r="E5" i="2" l="1"/>
  <c r="D6" i="2"/>
  <c r="D7" i="2" s="1"/>
  <c r="C6" i="2"/>
  <c r="C7" i="2" s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12" i="1"/>
  <c r="D274" i="1" s="1"/>
  <c r="F5" i="2" l="1"/>
  <c r="F6" i="2" s="1"/>
  <c r="F7" i="2" s="1"/>
  <c r="E6" i="2"/>
  <c r="E7" i="2" s="1"/>
  <c r="B8" i="2" l="1"/>
</calcChain>
</file>

<file path=xl/sharedStrings.xml><?xml version="1.0" encoding="utf-8"?>
<sst xmlns="http://schemas.openxmlformats.org/spreadsheetml/2006/main" count="23" uniqueCount="22">
  <si>
    <t>FRED Graph Observations</t>
  </si>
  <si>
    <t>Federal Reserve Economic Data</t>
  </si>
  <si>
    <t>Link: https://fred.stlouisfed.org</t>
  </si>
  <si>
    <t>Help: https://fredhelp.stlouisfed.org</t>
  </si>
  <si>
    <t>Economic Research Division</t>
  </si>
  <si>
    <t>Federal Reserve Bank of St. Louis</t>
  </si>
  <si>
    <t>BAMLC0A4CBBBEY</t>
  </si>
  <si>
    <t>ICE BofA BBB US Corporate Index Effective Yield, Percent, Daily, Not Seasonally Adjusted</t>
  </si>
  <si>
    <t>Frequency: Daily, Close</t>
  </si>
  <si>
    <t>observation_date</t>
  </si>
  <si>
    <t>Cumulative</t>
  </si>
  <si>
    <t>AVERAGE (12 month history)</t>
  </si>
  <si>
    <t xml:space="preserve">Total 5 year incremental interest expense </t>
  </si>
  <si>
    <t>A</t>
  </si>
  <si>
    <t>BBB</t>
  </si>
  <si>
    <t>Avg Corporate Effective Yield (avg 12 month history)</t>
  </si>
  <si>
    <t>(BBB vs A)</t>
  </si>
  <si>
    <t>% Debt for CenterPoint Houston</t>
  </si>
  <si>
    <t>Debt funded at 55%</t>
  </si>
  <si>
    <t>Incremental interest expense (+0.46%)</t>
  </si>
  <si>
    <t>Capex estimates**</t>
  </si>
  <si>
    <t>**As provided in the 2023 10k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</si>
</sst>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\-mm\-dd"/>
    <numFmt numFmtId="165" formatCode="_(* #,##0_);_(* \(#,##0\);_(* &quot;-&quot;??_);_(@_)"/>
    <numFmt numFmtId="166" formatCode="_(&quot;$&quot;* #,##0_);_(&quot;$&quot;* \(#,##0\);_(&quot;$&quot;* &quot;-&quot;??_);_(@_)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2" applyNumberFormat="1" applyFont="1"/>
    <xf numFmtId="9" fontId="0" fillId="0" borderId="0" xfId="0" applyNumberFormat="1"/>
    <xf numFmtId="10" fontId="0" fillId="0" borderId="0" xfId="1" applyNumberFormat="1" applyFont="1"/>
    <xf numFmtId="165" fontId="0" fillId="0" borderId="0" xfId="0" applyNumberFormat="1"/>
    <xf numFmtId="0" fontId="0" fillId="0" borderId="0" xfId="0" applyAlignment="1">
      <alignment horizontal="right"/>
    </xf>
    <xf numFmtId="166" fontId="0" fillId="0" borderId="0" xfId="3" applyNumberFormat="1" applyFont="1"/>
    <xf numFmtId="0" fontId="2" fillId="2" borderId="1" xfId="0" applyFont="1" applyFill="1" applyBorder="1" applyAlignment="1">
      <alignment horizontal="center"/>
    </xf>
    <xf numFmtId="10" fontId="2" fillId="0" borderId="1" xfId="0" applyNumberFormat="1" applyFont="1" applyBorder="1"/>
    <xf numFmtId="166" fontId="2" fillId="0" borderId="2" xfId="3" applyNumberFormat="1" applyFont="1" applyBorder="1"/>
    <xf numFmtId="0" fontId="3" fillId="0" borderId="0" xfId="0" applyFont="1"/>
    <xf numFmtId="0" fontId="3" fillId="0" borderId="0" xfId="0" applyFont="1" applyAlignment="1">
      <alignment horizontal="right"/>
    </xf>
    <xf numFmtId="166" fontId="0" fillId="0" borderId="4" xfId="3" applyNumberFormat="1" applyFont="1" applyBorder="1"/>
    <xf numFmtId="166" fontId="0" fillId="0" borderId="5" xfId="3" applyNumberFormat="1" applyFont="1" applyBorder="1"/>
    <xf numFmtId="0" fontId="4" fillId="0" borderId="0" xfId="0" applyFont="1" applyAlignment="1">
      <alignment horizontal="right"/>
    </xf>
    <xf numFmtId="0" fontId="3" fillId="0" borderId="3" xfId="0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center" wrapText="1"/>
    </xf>
  </cellXfs>
  <cellStyles count="4">
    <cellStyle name="Comma" xfId="2" builtinId="3"/>
    <cellStyle name="Currency" xfId="3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0"/>
  <sheetViews>
    <sheetView showGridLines="0" tabSelected="1" zoomScaleNormal="100" workbookViewId="0"/>
  </sheetViews>
  <sheetFormatPr defaultRowHeight="12.75" x14ac:dyDescent="0.2"/>
  <cols>
    <col min="1" max="1" width="44.7109375" bestFit="1" customWidth="1"/>
    <col min="2" max="6" width="14.85546875" customWidth="1"/>
    <col min="7" max="256" width="20.7109375" customWidth="1"/>
  </cols>
  <sheetData>
    <row r="1" spans="1:4" x14ac:dyDescent="0.2">
      <c r="A1" t="s">
        <v>0</v>
      </c>
    </row>
    <row r="2" spans="1:4" x14ac:dyDescent="0.2">
      <c r="A2" s="12" t="s">
        <v>1</v>
      </c>
    </row>
    <row r="3" spans="1:4" x14ac:dyDescent="0.2">
      <c r="A3" t="s">
        <v>2</v>
      </c>
    </row>
    <row r="4" spans="1:4" x14ac:dyDescent="0.2">
      <c r="A4" t="s">
        <v>3</v>
      </c>
    </row>
    <row r="5" spans="1:4" x14ac:dyDescent="0.2">
      <c r="A5" t="s">
        <v>4</v>
      </c>
    </row>
    <row r="6" spans="1:4" x14ac:dyDescent="0.2">
      <c r="A6" t="s">
        <v>5</v>
      </c>
    </row>
    <row r="8" spans="1:4" x14ac:dyDescent="0.2">
      <c r="A8" t="s">
        <v>6</v>
      </c>
      <c r="B8" s="20" t="s">
        <v>7</v>
      </c>
      <c r="C8" s="20"/>
      <c r="D8" s="20"/>
    </row>
    <row r="10" spans="1:4" x14ac:dyDescent="0.2">
      <c r="A10" t="s">
        <v>8</v>
      </c>
    </row>
    <row r="11" spans="1:4" x14ac:dyDescent="0.2">
      <c r="A11" t="s">
        <v>9</v>
      </c>
      <c r="B11" t="s">
        <v>6</v>
      </c>
    </row>
    <row r="12" spans="1:4" x14ac:dyDescent="0.2">
      <c r="A12" s="1">
        <v>44893</v>
      </c>
      <c r="B12" s="2">
        <v>5.73</v>
      </c>
      <c r="C12" s="2">
        <v>5.2</v>
      </c>
      <c r="D12" s="2">
        <f>B12-C12</f>
        <v>0.53000000000000025</v>
      </c>
    </row>
    <row r="13" spans="1:4" x14ac:dyDescent="0.2">
      <c r="A13" s="1">
        <v>44894</v>
      </c>
      <c r="B13" s="2">
        <v>5.79</v>
      </c>
      <c r="C13" s="2">
        <v>5.26</v>
      </c>
      <c r="D13" s="2">
        <f t="shared" ref="D13:D74" si="0">B13-C13</f>
        <v>0.53000000000000025</v>
      </c>
    </row>
    <row r="14" spans="1:4" x14ac:dyDescent="0.2">
      <c r="A14" s="1">
        <v>44895</v>
      </c>
      <c r="B14" s="2">
        <v>5.71</v>
      </c>
      <c r="C14" s="2">
        <v>5.17</v>
      </c>
      <c r="D14" s="2">
        <f t="shared" si="0"/>
        <v>0.54</v>
      </c>
    </row>
    <row r="15" spans="1:4" x14ac:dyDescent="0.2">
      <c r="A15" s="1">
        <v>44896</v>
      </c>
      <c r="B15" s="2">
        <v>5.55</v>
      </c>
      <c r="C15" s="2">
        <v>5.0199999999999996</v>
      </c>
      <c r="D15" s="2">
        <f t="shared" si="0"/>
        <v>0.53000000000000025</v>
      </c>
    </row>
    <row r="16" spans="1:4" x14ac:dyDescent="0.2">
      <c r="A16" s="1">
        <v>44897</v>
      </c>
      <c r="B16" s="2">
        <v>5.52</v>
      </c>
      <c r="C16" s="2">
        <v>4.99</v>
      </c>
      <c r="D16" s="2">
        <f t="shared" si="0"/>
        <v>0.52999999999999936</v>
      </c>
    </row>
    <row r="17" spans="1:4" x14ac:dyDescent="0.2">
      <c r="A17" s="1">
        <v>44900</v>
      </c>
      <c r="B17" s="2">
        <v>5.63</v>
      </c>
      <c r="C17" s="2">
        <v>5.0999999999999996</v>
      </c>
      <c r="D17" s="2">
        <f t="shared" si="0"/>
        <v>0.53000000000000025</v>
      </c>
    </row>
    <row r="18" spans="1:4" x14ac:dyDescent="0.2">
      <c r="A18" s="1">
        <v>44901</v>
      </c>
      <c r="B18" s="2">
        <v>5.57</v>
      </c>
      <c r="C18" s="2">
        <v>5.04</v>
      </c>
      <c r="D18" s="2">
        <f t="shared" si="0"/>
        <v>0.53000000000000025</v>
      </c>
    </row>
    <row r="19" spans="1:4" x14ac:dyDescent="0.2">
      <c r="A19" s="1">
        <v>44902</v>
      </c>
      <c r="B19" s="2">
        <v>5.47</v>
      </c>
      <c r="C19" s="2">
        <v>4.9400000000000004</v>
      </c>
      <c r="D19" s="2">
        <f t="shared" si="0"/>
        <v>0.52999999999999936</v>
      </c>
    </row>
    <row r="20" spans="1:4" x14ac:dyDescent="0.2">
      <c r="A20" s="1">
        <v>44903</v>
      </c>
      <c r="B20" s="2">
        <v>5.5</v>
      </c>
      <c r="C20" s="2">
        <v>4.9800000000000004</v>
      </c>
      <c r="D20" s="2">
        <f t="shared" si="0"/>
        <v>0.51999999999999957</v>
      </c>
    </row>
    <row r="21" spans="1:4" x14ac:dyDescent="0.2">
      <c r="A21" s="1">
        <v>44904</v>
      </c>
      <c r="B21" s="2">
        <v>5.58</v>
      </c>
      <c r="C21" s="2">
        <v>5.05</v>
      </c>
      <c r="D21" s="2">
        <f t="shared" si="0"/>
        <v>0.53000000000000025</v>
      </c>
    </row>
    <row r="22" spans="1:4" x14ac:dyDescent="0.2">
      <c r="A22" s="1">
        <v>44907</v>
      </c>
      <c r="B22" s="2">
        <v>5.59</v>
      </c>
      <c r="C22" s="2">
        <v>5.0599999999999996</v>
      </c>
      <c r="D22" s="2">
        <f t="shared" si="0"/>
        <v>0.53000000000000025</v>
      </c>
    </row>
    <row r="23" spans="1:4" x14ac:dyDescent="0.2">
      <c r="A23" s="1">
        <v>44908</v>
      </c>
      <c r="B23" s="2">
        <v>5.47</v>
      </c>
      <c r="C23" s="2">
        <v>4.95</v>
      </c>
      <c r="D23" s="2">
        <f t="shared" si="0"/>
        <v>0.51999999999999957</v>
      </c>
    </row>
    <row r="24" spans="1:4" x14ac:dyDescent="0.2">
      <c r="A24" s="1">
        <v>44909</v>
      </c>
      <c r="B24" s="2">
        <v>5.44</v>
      </c>
      <c r="C24" s="2">
        <v>4.93</v>
      </c>
      <c r="D24" s="2">
        <f t="shared" si="0"/>
        <v>0.51000000000000068</v>
      </c>
    </row>
    <row r="25" spans="1:4" x14ac:dyDescent="0.2">
      <c r="A25" s="1">
        <v>44910</v>
      </c>
      <c r="B25" s="2">
        <v>5.44</v>
      </c>
      <c r="C25" s="2">
        <v>4.93</v>
      </c>
      <c r="D25" s="2">
        <f t="shared" si="0"/>
        <v>0.51000000000000068</v>
      </c>
    </row>
    <row r="26" spans="1:4" x14ac:dyDescent="0.2">
      <c r="A26" s="1">
        <v>44911</v>
      </c>
      <c r="B26" s="2">
        <v>5.48</v>
      </c>
      <c r="C26" s="2">
        <v>4.97</v>
      </c>
      <c r="D26" s="2">
        <f t="shared" si="0"/>
        <v>0.51000000000000068</v>
      </c>
    </row>
    <row r="27" spans="1:4" x14ac:dyDescent="0.2">
      <c r="A27" s="1">
        <v>44914</v>
      </c>
      <c r="B27" s="2">
        <v>5.57</v>
      </c>
      <c r="C27" s="2">
        <v>5.0599999999999996</v>
      </c>
      <c r="D27" s="2">
        <f t="shared" si="0"/>
        <v>0.51000000000000068</v>
      </c>
    </row>
    <row r="28" spans="1:4" x14ac:dyDescent="0.2">
      <c r="A28" s="1">
        <v>44915</v>
      </c>
      <c r="B28" s="2">
        <v>5.66</v>
      </c>
      <c r="C28" s="2">
        <v>5.14</v>
      </c>
      <c r="D28" s="2">
        <f t="shared" si="0"/>
        <v>0.52000000000000046</v>
      </c>
    </row>
    <row r="29" spans="1:4" x14ac:dyDescent="0.2">
      <c r="A29" s="1">
        <v>44916</v>
      </c>
      <c r="B29" s="2">
        <v>5.63</v>
      </c>
      <c r="C29" s="2">
        <v>5.1100000000000003</v>
      </c>
      <c r="D29" s="2">
        <f t="shared" si="0"/>
        <v>0.51999999999999957</v>
      </c>
    </row>
    <row r="30" spans="1:4" x14ac:dyDescent="0.2">
      <c r="A30" s="1">
        <v>44917</v>
      </c>
      <c r="B30" s="2">
        <v>5.64</v>
      </c>
      <c r="C30" s="2">
        <v>5.12</v>
      </c>
      <c r="D30" s="2">
        <f t="shared" si="0"/>
        <v>0.51999999999999957</v>
      </c>
    </row>
    <row r="31" spans="1:4" x14ac:dyDescent="0.2">
      <c r="A31" s="1">
        <v>44918</v>
      </c>
      <c r="B31" s="2">
        <v>5.69</v>
      </c>
      <c r="C31" s="2">
        <v>5.17</v>
      </c>
      <c r="D31" s="2">
        <f t="shared" si="0"/>
        <v>0.52000000000000046</v>
      </c>
    </row>
    <row r="32" spans="1:4" x14ac:dyDescent="0.2">
      <c r="A32" s="1">
        <v>44922</v>
      </c>
      <c r="B32" s="2">
        <v>5.78</v>
      </c>
      <c r="C32" s="2">
        <v>5.26</v>
      </c>
      <c r="D32" s="2">
        <f t="shared" si="0"/>
        <v>0.52000000000000046</v>
      </c>
    </row>
    <row r="33" spans="1:4" x14ac:dyDescent="0.2">
      <c r="A33" s="1">
        <v>44923</v>
      </c>
      <c r="B33" s="2">
        <v>5.8</v>
      </c>
      <c r="C33" s="2">
        <v>5.29</v>
      </c>
      <c r="D33" s="2">
        <f t="shared" si="0"/>
        <v>0.50999999999999979</v>
      </c>
    </row>
    <row r="34" spans="1:4" x14ac:dyDescent="0.2">
      <c r="A34" s="1">
        <v>44924</v>
      </c>
      <c r="B34" s="2">
        <v>5.77</v>
      </c>
      <c r="C34" s="2">
        <v>5.25</v>
      </c>
      <c r="D34" s="2">
        <f t="shared" si="0"/>
        <v>0.51999999999999957</v>
      </c>
    </row>
    <row r="35" spans="1:4" x14ac:dyDescent="0.2">
      <c r="A35" s="1">
        <v>44925</v>
      </c>
      <c r="B35" s="2">
        <v>5.78</v>
      </c>
      <c r="C35" s="2">
        <v>5.26</v>
      </c>
      <c r="D35" s="2">
        <f t="shared" si="0"/>
        <v>0.52000000000000046</v>
      </c>
    </row>
    <row r="36" spans="1:4" x14ac:dyDescent="0.2">
      <c r="A36" s="1">
        <v>44926</v>
      </c>
      <c r="B36" s="2">
        <v>5.8</v>
      </c>
      <c r="C36" s="2">
        <v>5.28</v>
      </c>
      <c r="D36" s="2">
        <f t="shared" si="0"/>
        <v>0.51999999999999957</v>
      </c>
    </row>
    <row r="37" spans="1:4" x14ac:dyDescent="0.2">
      <c r="A37" s="1">
        <v>44929</v>
      </c>
      <c r="B37" s="2">
        <v>5.77</v>
      </c>
      <c r="C37" s="2">
        <v>5.25</v>
      </c>
      <c r="D37" s="2">
        <f t="shared" si="0"/>
        <v>0.51999999999999957</v>
      </c>
    </row>
    <row r="38" spans="1:4" x14ac:dyDescent="0.2">
      <c r="A38" s="1">
        <v>44930</v>
      </c>
      <c r="B38" s="2">
        <v>5.7</v>
      </c>
      <c r="C38" s="2">
        <v>5.18</v>
      </c>
      <c r="D38" s="2">
        <f t="shared" si="0"/>
        <v>0.52000000000000046</v>
      </c>
    </row>
    <row r="39" spans="1:4" x14ac:dyDescent="0.2">
      <c r="A39" s="1">
        <v>44931</v>
      </c>
      <c r="B39" s="2">
        <v>5.72</v>
      </c>
      <c r="C39" s="2">
        <v>5.22</v>
      </c>
      <c r="D39" s="2">
        <f t="shared" si="0"/>
        <v>0.5</v>
      </c>
    </row>
    <row r="40" spans="1:4" x14ac:dyDescent="0.2">
      <c r="A40" s="1">
        <v>44932</v>
      </c>
      <c r="B40" s="2">
        <v>5.56</v>
      </c>
      <c r="C40" s="2">
        <v>5.0599999999999996</v>
      </c>
      <c r="D40" s="2">
        <f t="shared" si="0"/>
        <v>0.5</v>
      </c>
    </row>
    <row r="41" spans="1:4" x14ac:dyDescent="0.2">
      <c r="A41" s="1">
        <v>44935</v>
      </c>
      <c r="B41" s="2">
        <v>5.5</v>
      </c>
      <c r="C41" s="2">
        <v>5.01</v>
      </c>
      <c r="D41" s="2">
        <f t="shared" si="0"/>
        <v>0.49000000000000021</v>
      </c>
    </row>
    <row r="42" spans="1:4" x14ac:dyDescent="0.2">
      <c r="A42" s="1">
        <v>44936</v>
      </c>
      <c r="B42" s="2">
        <v>5.54</v>
      </c>
      <c r="C42" s="2">
        <v>5.0599999999999996</v>
      </c>
      <c r="D42" s="2">
        <f t="shared" si="0"/>
        <v>0.48000000000000043</v>
      </c>
    </row>
    <row r="43" spans="1:4" x14ac:dyDescent="0.2">
      <c r="A43" s="1">
        <v>44937</v>
      </c>
      <c r="B43" s="2">
        <v>5.45</v>
      </c>
      <c r="C43" s="2">
        <v>4.9800000000000004</v>
      </c>
      <c r="D43" s="2">
        <f t="shared" si="0"/>
        <v>0.46999999999999975</v>
      </c>
    </row>
    <row r="44" spans="1:4" x14ac:dyDescent="0.2">
      <c r="A44" s="1">
        <v>44938</v>
      </c>
      <c r="B44" s="2">
        <v>5.33</v>
      </c>
      <c r="C44" s="2">
        <v>4.87</v>
      </c>
      <c r="D44" s="2">
        <f t="shared" si="0"/>
        <v>0.45999999999999996</v>
      </c>
    </row>
    <row r="45" spans="1:4" x14ac:dyDescent="0.2">
      <c r="A45" s="1">
        <v>44939</v>
      </c>
      <c r="B45" s="2">
        <v>5.38</v>
      </c>
      <c r="C45" s="2">
        <v>4.92</v>
      </c>
      <c r="D45" s="2">
        <f t="shared" si="0"/>
        <v>0.45999999999999996</v>
      </c>
    </row>
    <row r="46" spans="1:4" x14ac:dyDescent="0.2">
      <c r="A46" s="1">
        <v>44942</v>
      </c>
      <c r="B46" s="2">
        <v>5.37</v>
      </c>
      <c r="C46" s="2">
        <v>4.92</v>
      </c>
      <c r="D46" s="2">
        <f t="shared" si="0"/>
        <v>0.45000000000000018</v>
      </c>
    </row>
    <row r="47" spans="1:4" x14ac:dyDescent="0.2">
      <c r="A47" s="1">
        <v>44943</v>
      </c>
      <c r="B47" s="2">
        <v>5.37</v>
      </c>
      <c r="C47" s="2">
        <v>4.91</v>
      </c>
      <c r="D47" s="2">
        <f t="shared" si="0"/>
        <v>0.45999999999999996</v>
      </c>
    </row>
    <row r="48" spans="1:4" x14ac:dyDescent="0.2">
      <c r="A48" s="1">
        <v>44944</v>
      </c>
      <c r="B48" s="2">
        <v>5.22</v>
      </c>
      <c r="C48" s="2">
        <v>4.7699999999999996</v>
      </c>
      <c r="D48" s="2">
        <f t="shared" si="0"/>
        <v>0.45000000000000018</v>
      </c>
    </row>
    <row r="49" spans="1:4" x14ac:dyDescent="0.2">
      <c r="A49" s="1">
        <v>44945</v>
      </c>
      <c r="B49" s="2">
        <v>5.26</v>
      </c>
      <c r="C49" s="2">
        <v>4.8</v>
      </c>
      <c r="D49" s="2">
        <f t="shared" si="0"/>
        <v>0.45999999999999996</v>
      </c>
    </row>
    <row r="50" spans="1:4" x14ac:dyDescent="0.2">
      <c r="A50" s="1">
        <v>44946</v>
      </c>
      <c r="B50" s="2">
        <v>5.34</v>
      </c>
      <c r="C50" s="2">
        <v>4.87</v>
      </c>
      <c r="D50" s="2">
        <f t="shared" si="0"/>
        <v>0.46999999999999975</v>
      </c>
    </row>
    <row r="51" spans="1:4" x14ac:dyDescent="0.2">
      <c r="A51" s="1">
        <v>44949</v>
      </c>
      <c r="B51" s="2">
        <v>5.36</v>
      </c>
      <c r="C51" s="2">
        <v>4.9000000000000004</v>
      </c>
      <c r="D51" s="2">
        <f t="shared" si="0"/>
        <v>0.45999999999999996</v>
      </c>
    </row>
    <row r="52" spans="1:4" x14ac:dyDescent="0.2">
      <c r="A52" s="1">
        <v>44950</v>
      </c>
      <c r="B52" s="2">
        <v>5.3</v>
      </c>
      <c r="C52" s="2">
        <v>4.84</v>
      </c>
      <c r="D52" s="2">
        <f t="shared" si="0"/>
        <v>0.45999999999999996</v>
      </c>
    </row>
    <row r="53" spans="1:4" x14ac:dyDescent="0.2">
      <c r="A53" s="1">
        <v>44951</v>
      </c>
      <c r="B53" s="2">
        <v>5.29</v>
      </c>
      <c r="C53" s="2">
        <v>4.83</v>
      </c>
      <c r="D53" s="2">
        <f t="shared" si="0"/>
        <v>0.45999999999999996</v>
      </c>
    </row>
    <row r="54" spans="1:4" x14ac:dyDescent="0.2">
      <c r="A54" s="1">
        <v>44952</v>
      </c>
      <c r="B54" s="2">
        <v>5.31</v>
      </c>
      <c r="C54" s="2">
        <v>4.8499999999999996</v>
      </c>
      <c r="D54" s="2">
        <f t="shared" si="0"/>
        <v>0.45999999999999996</v>
      </c>
    </row>
    <row r="55" spans="1:4" x14ac:dyDescent="0.2">
      <c r="A55" s="1">
        <v>44953</v>
      </c>
      <c r="B55" s="2">
        <v>5.32</v>
      </c>
      <c r="C55" s="2">
        <v>4.8600000000000003</v>
      </c>
      <c r="D55" s="2">
        <f t="shared" si="0"/>
        <v>0.45999999999999996</v>
      </c>
    </row>
    <row r="56" spans="1:4" x14ac:dyDescent="0.2">
      <c r="A56" s="1">
        <v>44956</v>
      </c>
      <c r="B56" s="2">
        <v>5.36</v>
      </c>
      <c r="C56" s="2">
        <v>4.9000000000000004</v>
      </c>
      <c r="D56" s="2">
        <f t="shared" si="0"/>
        <v>0.45999999999999996</v>
      </c>
    </row>
    <row r="57" spans="1:4" x14ac:dyDescent="0.2">
      <c r="A57" s="1">
        <v>44957</v>
      </c>
      <c r="B57" s="2">
        <v>5.31</v>
      </c>
      <c r="C57" s="2">
        <v>4.84</v>
      </c>
      <c r="D57" s="2">
        <f t="shared" si="0"/>
        <v>0.46999999999999975</v>
      </c>
    </row>
    <row r="58" spans="1:4" x14ac:dyDescent="0.2">
      <c r="A58" s="1">
        <v>44958</v>
      </c>
      <c r="B58" s="2">
        <v>5.21</v>
      </c>
      <c r="C58" s="2">
        <v>4.74</v>
      </c>
      <c r="D58" s="2">
        <f t="shared" si="0"/>
        <v>0.46999999999999975</v>
      </c>
    </row>
    <row r="59" spans="1:4" x14ac:dyDescent="0.2">
      <c r="A59" s="1">
        <v>44959</v>
      </c>
      <c r="B59" s="2">
        <v>5.17</v>
      </c>
      <c r="C59" s="2">
        <v>4.71</v>
      </c>
      <c r="D59" s="2">
        <f t="shared" si="0"/>
        <v>0.45999999999999996</v>
      </c>
    </row>
    <row r="60" spans="1:4" x14ac:dyDescent="0.2">
      <c r="A60" s="1">
        <v>44960</v>
      </c>
      <c r="B60" s="2">
        <v>5.3</v>
      </c>
      <c r="C60" s="2">
        <v>4.8499999999999996</v>
      </c>
      <c r="D60" s="2">
        <f t="shared" si="0"/>
        <v>0.45000000000000018</v>
      </c>
    </row>
    <row r="61" spans="1:4" x14ac:dyDescent="0.2">
      <c r="A61" s="1">
        <v>44963</v>
      </c>
      <c r="B61" s="2">
        <v>5.42</v>
      </c>
      <c r="C61" s="2">
        <v>4.96</v>
      </c>
      <c r="D61" s="2">
        <f t="shared" si="0"/>
        <v>0.45999999999999996</v>
      </c>
    </row>
    <row r="62" spans="1:4" x14ac:dyDescent="0.2">
      <c r="A62" s="1">
        <v>44964</v>
      </c>
      <c r="B62" s="2">
        <v>5.44</v>
      </c>
      <c r="C62" s="2">
        <v>4.9800000000000004</v>
      </c>
      <c r="D62" s="2">
        <f t="shared" si="0"/>
        <v>0.45999999999999996</v>
      </c>
    </row>
    <row r="63" spans="1:4" x14ac:dyDescent="0.2">
      <c r="A63" s="1">
        <v>44965</v>
      </c>
      <c r="B63" s="2">
        <v>5.41</v>
      </c>
      <c r="C63" s="2">
        <v>4.95</v>
      </c>
      <c r="D63" s="2">
        <f t="shared" si="0"/>
        <v>0.45999999999999996</v>
      </c>
    </row>
    <row r="64" spans="1:4" x14ac:dyDescent="0.2">
      <c r="A64" s="1">
        <v>44966</v>
      </c>
      <c r="B64" s="2">
        <v>5.48</v>
      </c>
      <c r="C64" s="2">
        <v>5.01</v>
      </c>
      <c r="D64" s="2">
        <f t="shared" si="0"/>
        <v>0.47000000000000064</v>
      </c>
    </row>
    <row r="65" spans="1:4" x14ac:dyDescent="0.2">
      <c r="A65" s="1">
        <v>44967</v>
      </c>
      <c r="B65" s="2">
        <v>5.56</v>
      </c>
      <c r="C65" s="2">
        <v>5.08</v>
      </c>
      <c r="D65" s="2">
        <f t="shared" si="0"/>
        <v>0.47999999999999954</v>
      </c>
    </row>
    <row r="66" spans="1:4" x14ac:dyDescent="0.2">
      <c r="A66" s="1">
        <v>44970</v>
      </c>
      <c r="B66" s="2">
        <v>5.55</v>
      </c>
      <c r="C66" s="2">
        <v>5.08</v>
      </c>
      <c r="D66" s="2">
        <f t="shared" si="0"/>
        <v>0.46999999999999975</v>
      </c>
    </row>
    <row r="67" spans="1:4" x14ac:dyDescent="0.2">
      <c r="A67" s="1">
        <v>44971</v>
      </c>
      <c r="B67" s="2">
        <v>5.61</v>
      </c>
      <c r="C67" s="2">
        <v>5.14</v>
      </c>
      <c r="D67" s="2">
        <f t="shared" si="0"/>
        <v>0.47000000000000064</v>
      </c>
    </row>
    <row r="68" spans="1:4" x14ac:dyDescent="0.2">
      <c r="A68" s="1">
        <v>44972</v>
      </c>
      <c r="B68" s="2">
        <v>5.64</v>
      </c>
      <c r="C68" s="2">
        <v>5.16</v>
      </c>
      <c r="D68" s="2">
        <f t="shared" si="0"/>
        <v>0.47999999999999954</v>
      </c>
    </row>
    <row r="69" spans="1:4" x14ac:dyDescent="0.2">
      <c r="A69" s="1">
        <v>44973</v>
      </c>
      <c r="B69" s="2">
        <v>5.69</v>
      </c>
      <c r="C69" s="2">
        <v>5.21</v>
      </c>
      <c r="D69" s="2">
        <f t="shared" si="0"/>
        <v>0.48000000000000043</v>
      </c>
    </row>
    <row r="70" spans="1:4" x14ac:dyDescent="0.2">
      <c r="A70" s="1">
        <v>44974</v>
      </c>
      <c r="B70" s="2">
        <v>5.68</v>
      </c>
      <c r="C70" s="2">
        <v>5.2</v>
      </c>
      <c r="D70" s="2">
        <f t="shared" si="0"/>
        <v>0.47999999999999954</v>
      </c>
    </row>
    <row r="71" spans="1:4" x14ac:dyDescent="0.2">
      <c r="A71" s="1">
        <v>44977</v>
      </c>
      <c r="B71" s="2">
        <v>5.68</v>
      </c>
      <c r="C71" s="2">
        <v>5.21</v>
      </c>
      <c r="D71" s="2">
        <f t="shared" si="0"/>
        <v>0.46999999999999975</v>
      </c>
    </row>
    <row r="72" spans="1:4" x14ac:dyDescent="0.2">
      <c r="A72" s="1">
        <v>44978</v>
      </c>
      <c r="B72" s="2">
        <v>5.82</v>
      </c>
      <c r="C72" s="2">
        <v>5.33</v>
      </c>
      <c r="D72" s="2">
        <f t="shared" si="0"/>
        <v>0.49000000000000021</v>
      </c>
    </row>
    <row r="73" spans="1:4" x14ac:dyDescent="0.2">
      <c r="A73" s="1">
        <v>44979</v>
      </c>
      <c r="B73" s="2">
        <v>5.81</v>
      </c>
      <c r="C73" s="2">
        <v>5.32</v>
      </c>
      <c r="D73" s="2">
        <f t="shared" si="0"/>
        <v>0.48999999999999932</v>
      </c>
    </row>
    <row r="74" spans="1:4" x14ac:dyDescent="0.2">
      <c r="A74" s="1">
        <v>44980</v>
      </c>
      <c r="B74" s="2">
        <v>5.77</v>
      </c>
      <c r="C74" s="2">
        <v>5.28</v>
      </c>
      <c r="D74" s="2">
        <f t="shared" si="0"/>
        <v>0.48999999999999932</v>
      </c>
    </row>
    <row r="75" spans="1:4" x14ac:dyDescent="0.2">
      <c r="A75" s="1">
        <v>44981</v>
      </c>
      <c r="B75" s="2">
        <v>5.86</v>
      </c>
      <c r="C75" s="2">
        <v>5.37</v>
      </c>
      <c r="D75" s="2">
        <f t="shared" ref="D75:D137" si="1">B75-C75</f>
        <v>0.49000000000000021</v>
      </c>
    </row>
    <row r="76" spans="1:4" x14ac:dyDescent="0.2">
      <c r="A76" s="1">
        <v>44984</v>
      </c>
      <c r="B76" s="2">
        <v>5.83</v>
      </c>
      <c r="C76" s="2">
        <v>5.35</v>
      </c>
      <c r="D76" s="2">
        <f t="shared" si="1"/>
        <v>0.48000000000000043</v>
      </c>
    </row>
    <row r="77" spans="1:4" x14ac:dyDescent="0.2">
      <c r="A77" s="1">
        <v>44985</v>
      </c>
      <c r="B77" s="2">
        <v>5.84</v>
      </c>
      <c r="C77" s="2">
        <v>5.37</v>
      </c>
      <c r="D77" s="2">
        <f t="shared" si="1"/>
        <v>0.46999999999999975</v>
      </c>
    </row>
    <row r="78" spans="1:4" x14ac:dyDescent="0.2">
      <c r="A78" s="1">
        <v>44986</v>
      </c>
      <c r="B78" s="2">
        <v>5.93</v>
      </c>
      <c r="C78" s="2">
        <v>5.45</v>
      </c>
      <c r="D78" s="2">
        <f t="shared" si="1"/>
        <v>0.47999999999999954</v>
      </c>
    </row>
    <row r="79" spans="1:4" x14ac:dyDescent="0.2">
      <c r="A79" s="1">
        <v>44987</v>
      </c>
      <c r="B79" s="2">
        <v>5.96</v>
      </c>
      <c r="C79" s="2">
        <v>5.48</v>
      </c>
      <c r="D79" s="2">
        <f t="shared" si="1"/>
        <v>0.47999999999999954</v>
      </c>
    </row>
    <row r="80" spans="1:4" x14ac:dyDescent="0.2">
      <c r="A80" s="1">
        <v>44988</v>
      </c>
      <c r="B80" s="2">
        <v>5.85</v>
      </c>
      <c r="C80" s="2">
        <v>5.38</v>
      </c>
      <c r="D80" s="2">
        <f t="shared" si="1"/>
        <v>0.46999999999999975</v>
      </c>
    </row>
    <row r="81" spans="1:4" x14ac:dyDescent="0.2">
      <c r="A81" s="1">
        <v>44991</v>
      </c>
      <c r="B81" s="2">
        <v>5.86</v>
      </c>
      <c r="C81" s="2">
        <v>5.4</v>
      </c>
      <c r="D81" s="2">
        <f t="shared" si="1"/>
        <v>0.45999999999999996</v>
      </c>
    </row>
    <row r="82" spans="1:4" x14ac:dyDescent="0.2">
      <c r="A82" s="1">
        <v>44992</v>
      </c>
      <c r="B82" s="2">
        <v>5.9</v>
      </c>
      <c r="C82" s="2">
        <v>5.45</v>
      </c>
      <c r="D82" s="2">
        <f t="shared" si="1"/>
        <v>0.45000000000000018</v>
      </c>
    </row>
    <row r="83" spans="1:4" x14ac:dyDescent="0.2">
      <c r="A83" s="1">
        <v>44993</v>
      </c>
      <c r="B83" s="2">
        <v>5.94</v>
      </c>
      <c r="C83" s="2">
        <v>5.49</v>
      </c>
      <c r="D83" s="2">
        <f t="shared" si="1"/>
        <v>0.45000000000000018</v>
      </c>
    </row>
    <row r="84" spans="1:4" x14ac:dyDescent="0.2">
      <c r="A84" s="1">
        <v>44994</v>
      </c>
      <c r="B84" s="2">
        <v>5.88</v>
      </c>
      <c r="C84" s="2">
        <v>5.42</v>
      </c>
      <c r="D84" s="2">
        <f t="shared" si="1"/>
        <v>0.45999999999999996</v>
      </c>
    </row>
    <row r="85" spans="1:4" x14ac:dyDescent="0.2">
      <c r="A85" s="1">
        <v>44995</v>
      </c>
      <c r="B85" s="2">
        <v>5.72</v>
      </c>
      <c r="C85" s="2">
        <v>5.25</v>
      </c>
      <c r="D85" s="2">
        <f t="shared" si="1"/>
        <v>0.46999999999999975</v>
      </c>
    </row>
    <row r="86" spans="1:4" x14ac:dyDescent="0.2">
      <c r="A86" s="1">
        <v>44998</v>
      </c>
      <c r="B86" s="2">
        <v>5.63</v>
      </c>
      <c r="C86" s="2">
        <v>5.14</v>
      </c>
      <c r="D86" s="2">
        <f t="shared" si="1"/>
        <v>0.49000000000000021</v>
      </c>
    </row>
    <row r="87" spans="1:4" x14ac:dyDescent="0.2">
      <c r="A87" s="1">
        <v>44999</v>
      </c>
      <c r="B87" s="2">
        <v>5.76</v>
      </c>
      <c r="C87" s="2">
        <v>5.27</v>
      </c>
      <c r="D87" s="2">
        <f t="shared" si="1"/>
        <v>0.49000000000000021</v>
      </c>
    </row>
    <row r="88" spans="1:4" x14ac:dyDescent="0.2">
      <c r="A88" s="1">
        <v>45000</v>
      </c>
      <c r="B88" s="2">
        <v>5.7</v>
      </c>
      <c r="C88" s="2">
        <v>5.19</v>
      </c>
      <c r="D88" s="2">
        <f t="shared" si="1"/>
        <v>0.50999999999999979</v>
      </c>
    </row>
    <row r="89" spans="1:4" x14ac:dyDescent="0.2">
      <c r="A89" s="1">
        <v>45001</v>
      </c>
      <c r="B89" s="2">
        <v>5.81</v>
      </c>
      <c r="C89" s="2">
        <v>5.3</v>
      </c>
      <c r="D89" s="2">
        <f t="shared" si="1"/>
        <v>0.50999999999999979</v>
      </c>
    </row>
    <row r="90" spans="1:4" x14ac:dyDescent="0.2">
      <c r="A90" s="1">
        <v>45002</v>
      </c>
      <c r="B90" s="2">
        <v>5.66</v>
      </c>
      <c r="C90" s="2">
        <v>5.13</v>
      </c>
      <c r="D90" s="2">
        <f t="shared" si="1"/>
        <v>0.53000000000000025</v>
      </c>
    </row>
    <row r="91" spans="1:4" x14ac:dyDescent="0.2">
      <c r="A91" s="1">
        <v>45005</v>
      </c>
      <c r="B91" s="2">
        <v>5.71</v>
      </c>
      <c r="C91" s="2">
        <v>5.2</v>
      </c>
      <c r="D91" s="2">
        <f t="shared" si="1"/>
        <v>0.50999999999999979</v>
      </c>
    </row>
    <row r="92" spans="1:4" x14ac:dyDescent="0.2">
      <c r="A92" s="1">
        <v>45006</v>
      </c>
      <c r="B92" s="2">
        <v>5.73</v>
      </c>
      <c r="C92" s="2">
        <v>5.24</v>
      </c>
      <c r="D92" s="2">
        <f t="shared" si="1"/>
        <v>0.49000000000000021</v>
      </c>
    </row>
    <row r="93" spans="1:4" x14ac:dyDescent="0.2">
      <c r="A93" s="1">
        <v>45007</v>
      </c>
      <c r="B93" s="2">
        <v>5.54</v>
      </c>
      <c r="C93" s="2">
        <v>5.05</v>
      </c>
      <c r="D93" s="2">
        <f t="shared" si="1"/>
        <v>0.49000000000000021</v>
      </c>
    </row>
    <row r="94" spans="1:4" x14ac:dyDescent="0.2">
      <c r="A94" s="1">
        <v>45008</v>
      </c>
      <c r="B94" s="2">
        <v>5.48</v>
      </c>
      <c r="C94" s="2">
        <v>4.9800000000000004</v>
      </c>
      <c r="D94" s="2">
        <f t="shared" si="1"/>
        <v>0.5</v>
      </c>
    </row>
    <row r="95" spans="1:4" x14ac:dyDescent="0.2">
      <c r="A95" s="1">
        <v>45009</v>
      </c>
      <c r="B95" s="2">
        <v>5.5</v>
      </c>
      <c r="C95" s="2">
        <v>5.01</v>
      </c>
      <c r="D95" s="2">
        <f t="shared" si="1"/>
        <v>0.49000000000000021</v>
      </c>
    </row>
    <row r="96" spans="1:4" x14ac:dyDescent="0.2">
      <c r="A96" s="1">
        <v>45012</v>
      </c>
      <c r="B96" s="2">
        <v>5.63</v>
      </c>
      <c r="C96" s="2">
        <v>5.15</v>
      </c>
      <c r="D96" s="2">
        <f t="shared" si="1"/>
        <v>0.47999999999999954</v>
      </c>
    </row>
    <row r="97" spans="1:4" x14ac:dyDescent="0.2">
      <c r="A97" s="1">
        <v>45013</v>
      </c>
      <c r="B97" s="2">
        <v>5.67</v>
      </c>
      <c r="C97" s="2">
        <v>5.18</v>
      </c>
      <c r="D97" s="2">
        <f t="shared" si="1"/>
        <v>0.49000000000000021</v>
      </c>
    </row>
    <row r="98" spans="1:4" x14ac:dyDescent="0.2">
      <c r="A98" s="1">
        <v>45014</v>
      </c>
      <c r="B98" s="2">
        <v>5.67</v>
      </c>
      <c r="C98" s="2">
        <v>5.18</v>
      </c>
      <c r="D98" s="2">
        <f t="shared" si="1"/>
        <v>0.49000000000000021</v>
      </c>
    </row>
    <row r="99" spans="1:4" x14ac:dyDescent="0.2">
      <c r="A99" s="1">
        <v>45015</v>
      </c>
      <c r="B99" s="2">
        <v>5.62</v>
      </c>
      <c r="C99" s="2">
        <v>5.14</v>
      </c>
      <c r="D99" s="2">
        <f t="shared" si="1"/>
        <v>0.48000000000000043</v>
      </c>
    </row>
    <row r="100" spans="1:4" x14ac:dyDescent="0.2">
      <c r="A100" s="1">
        <v>45016</v>
      </c>
      <c r="B100" s="2">
        <v>5.53</v>
      </c>
      <c r="C100" s="2">
        <v>5.05</v>
      </c>
      <c r="D100" s="2">
        <f t="shared" si="1"/>
        <v>0.48000000000000043</v>
      </c>
    </row>
    <row r="101" spans="1:4" x14ac:dyDescent="0.2">
      <c r="A101" s="1">
        <v>45019</v>
      </c>
      <c r="B101" s="2">
        <v>5.45</v>
      </c>
      <c r="C101" s="2">
        <v>4.9800000000000004</v>
      </c>
      <c r="D101" s="2">
        <f t="shared" si="1"/>
        <v>0.46999999999999975</v>
      </c>
    </row>
    <row r="102" spans="1:4" x14ac:dyDescent="0.2">
      <c r="A102" s="1">
        <v>45020</v>
      </c>
      <c r="B102" s="2">
        <v>5.37</v>
      </c>
      <c r="C102" s="2">
        <v>4.8899999999999997</v>
      </c>
      <c r="D102" s="2">
        <f t="shared" si="1"/>
        <v>0.48000000000000043</v>
      </c>
    </row>
    <row r="103" spans="1:4" x14ac:dyDescent="0.2">
      <c r="A103" s="1">
        <v>45021</v>
      </c>
      <c r="B103" s="2">
        <v>5.35</v>
      </c>
      <c r="C103" s="2">
        <v>4.87</v>
      </c>
      <c r="D103" s="2">
        <f t="shared" si="1"/>
        <v>0.47999999999999954</v>
      </c>
    </row>
    <row r="104" spans="1:4" x14ac:dyDescent="0.2">
      <c r="A104" s="1">
        <v>45022</v>
      </c>
      <c r="B104" s="2">
        <v>5.35</v>
      </c>
      <c r="C104" s="2">
        <v>4.88</v>
      </c>
      <c r="D104" s="2">
        <f t="shared" si="1"/>
        <v>0.46999999999999975</v>
      </c>
    </row>
    <row r="105" spans="1:4" x14ac:dyDescent="0.2">
      <c r="A105" s="1">
        <v>45026</v>
      </c>
      <c r="B105" s="2">
        <v>5.48</v>
      </c>
      <c r="C105" s="2">
        <v>5.01</v>
      </c>
      <c r="D105" s="2">
        <f t="shared" si="1"/>
        <v>0.47000000000000064</v>
      </c>
    </row>
    <row r="106" spans="1:4" x14ac:dyDescent="0.2">
      <c r="A106" s="1">
        <v>45027</v>
      </c>
      <c r="B106" s="2">
        <v>5.47</v>
      </c>
      <c r="C106" s="2">
        <v>5</v>
      </c>
      <c r="D106" s="2">
        <f t="shared" si="1"/>
        <v>0.46999999999999975</v>
      </c>
    </row>
    <row r="107" spans="1:4" x14ac:dyDescent="0.2">
      <c r="A107" s="1">
        <v>45028</v>
      </c>
      <c r="B107" s="2">
        <v>5.42</v>
      </c>
      <c r="C107" s="2">
        <v>4.96</v>
      </c>
      <c r="D107" s="2">
        <f t="shared" si="1"/>
        <v>0.45999999999999996</v>
      </c>
    </row>
    <row r="108" spans="1:4" x14ac:dyDescent="0.2">
      <c r="A108" s="1">
        <v>45029</v>
      </c>
      <c r="B108" s="2">
        <v>5.44</v>
      </c>
      <c r="C108" s="2">
        <v>4.97</v>
      </c>
      <c r="D108" s="2">
        <f t="shared" si="1"/>
        <v>0.47000000000000064</v>
      </c>
    </row>
    <row r="109" spans="1:4" x14ac:dyDescent="0.2">
      <c r="A109" s="1">
        <v>45030</v>
      </c>
      <c r="B109" s="2">
        <v>5.5</v>
      </c>
      <c r="C109" s="2">
        <v>5.03</v>
      </c>
      <c r="D109" s="2">
        <f t="shared" si="1"/>
        <v>0.46999999999999975</v>
      </c>
    </row>
    <row r="110" spans="1:4" x14ac:dyDescent="0.2">
      <c r="A110" s="1">
        <v>45033</v>
      </c>
      <c r="B110" s="2">
        <v>5.56</v>
      </c>
      <c r="C110" s="2">
        <v>5.09</v>
      </c>
      <c r="D110" s="2">
        <f t="shared" si="1"/>
        <v>0.46999999999999975</v>
      </c>
    </row>
    <row r="111" spans="1:4" x14ac:dyDescent="0.2">
      <c r="A111" s="1">
        <v>45034</v>
      </c>
      <c r="B111" s="2">
        <v>5.54</v>
      </c>
      <c r="C111" s="2">
        <v>5.07</v>
      </c>
      <c r="D111" s="2">
        <f t="shared" si="1"/>
        <v>0.46999999999999975</v>
      </c>
    </row>
    <row r="112" spans="1:4" x14ac:dyDescent="0.2">
      <c r="A112" s="1">
        <v>45035</v>
      </c>
      <c r="B112" s="2">
        <v>5.57</v>
      </c>
      <c r="C112" s="2">
        <v>5.0999999999999996</v>
      </c>
      <c r="D112" s="2">
        <f t="shared" si="1"/>
        <v>0.47000000000000064</v>
      </c>
    </row>
    <row r="113" spans="1:4" x14ac:dyDescent="0.2">
      <c r="A113" s="1">
        <v>45036</v>
      </c>
      <c r="B113" s="2">
        <v>5.51</v>
      </c>
      <c r="C113" s="2">
        <v>5.04</v>
      </c>
      <c r="D113" s="2">
        <f t="shared" si="1"/>
        <v>0.46999999999999975</v>
      </c>
    </row>
    <row r="114" spans="1:4" x14ac:dyDescent="0.2">
      <c r="A114" s="1">
        <v>45037</v>
      </c>
      <c r="B114" s="2">
        <v>5.54</v>
      </c>
      <c r="C114" s="2">
        <v>5.07</v>
      </c>
      <c r="D114" s="2">
        <f t="shared" si="1"/>
        <v>0.46999999999999975</v>
      </c>
    </row>
    <row r="115" spans="1:4" x14ac:dyDescent="0.2">
      <c r="A115" s="1">
        <v>45040</v>
      </c>
      <c r="B115" s="2">
        <v>5.48</v>
      </c>
      <c r="C115" s="2">
        <v>5.01</v>
      </c>
      <c r="D115" s="2">
        <f t="shared" si="1"/>
        <v>0.47000000000000064</v>
      </c>
    </row>
    <row r="116" spans="1:4" x14ac:dyDescent="0.2">
      <c r="A116" s="1">
        <v>45041</v>
      </c>
      <c r="B116" s="2">
        <v>5.35</v>
      </c>
      <c r="C116" s="2">
        <v>4.8899999999999997</v>
      </c>
      <c r="D116" s="2">
        <f t="shared" si="1"/>
        <v>0.45999999999999996</v>
      </c>
    </row>
    <row r="117" spans="1:4" x14ac:dyDescent="0.2">
      <c r="A117" s="1">
        <v>45042</v>
      </c>
      <c r="B117" s="2">
        <v>5.42</v>
      </c>
      <c r="C117" s="2">
        <v>4.95</v>
      </c>
      <c r="D117" s="2">
        <f t="shared" si="1"/>
        <v>0.46999999999999975</v>
      </c>
    </row>
    <row r="118" spans="1:4" x14ac:dyDescent="0.2">
      <c r="A118" s="1">
        <v>45043</v>
      </c>
      <c r="B118" s="2">
        <v>5.51</v>
      </c>
      <c r="C118" s="2">
        <v>5.04</v>
      </c>
      <c r="D118" s="2">
        <f t="shared" si="1"/>
        <v>0.46999999999999975</v>
      </c>
    </row>
    <row r="119" spans="1:4" x14ac:dyDescent="0.2">
      <c r="A119" s="1">
        <v>45044</v>
      </c>
      <c r="B119" s="2">
        <v>5.43</v>
      </c>
      <c r="C119" s="2">
        <v>4.96</v>
      </c>
      <c r="D119" s="2">
        <f t="shared" si="1"/>
        <v>0.46999999999999975</v>
      </c>
    </row>
    <row r="120" spans="1:4" x14ac:dyDescent="0.2">
      <c r="A120" s="1">
        <v>45046</v>
      </c>
      <c r="B120" s="2">
        <v>5.45</v>
      </c>
      <c r="C120" s="2">
        <v>4.96</v>
      </c>
      <c r="D120" s="2">
        <f t="shared" si="1"/>
        <v>0.49000000000000021</v>
      </c>
    </row>
    <row r="121" spans="1:4" x14ac:dyDescent="0.2">
      <c r="A121" s="1">
        <v>45047</v>
      </c>
      <c r="B121" s="2">
        <v>5.58</v>
      </c>
      <c r="C121" s="2">
        <v>5.0999999999999996</v>
      </c>
      <c r="D121" s="2">
        <f t="shared" si="1"/>
        <v>0.48000000000000043</v>
      </c>
    </row>
    <row r="122" spans="1:4" x14ac:dyDescent="0.2">
      <c r="A122" s="1">
        <v>45048</v>
      </c>
      <c r="B122" s="2">
        <v>5.46</v>
      </c>
      <c r="C122" s="2">
        <v>4.9800000000000004</v>
      </c>
      <c r="D122" s="2">
        <f t="shared" si="1"/>
        <v>0.47999999999999954</v>
      </c>
    </row>
    <row r="123" spans="1:4" x14ac:dyDescent="0.2">
      <c r="A123" s="1">
        <v>45049</v>
      </c>
      <c r="B123" s="2">
        <v>5.39</v>
      </c>
      <c r="C123" s="2">
        <v>4.9000000000000004</v>
      </c>
      <c r="D123" s="2">
        <f t="shared" si="1"/>
        <v>0.48999999999999932</v>
      </c>
    </row>
    <row r="124" spans="1:4" x14ac:dyDescent="0.2">
      <c r="A124" s="1">
        <v>45050</v>
      </c>
      <c r="B124" s="2">
        <v>5.43</v>
      </c>
      <c r="C124" s="2">
        <v>4.9400000000000004</v>
      </c>
      <c r="D124" s="2">
        <f t="shared" si="1"/>
        <v>0.48999999999999932</v>
      </c>
    </row>
    <row r="125" spans="1:4" x14ac:dyDescent="0.2">
      <c r="A125" s="1">
        <v>45051</v>
      </c>
      <c r="B125" s="2">
        <v>5.5</v>
      </c>
      <c r="C125" s="2">
        <v>5.01</v>
      </c>
      <c r="D125" s="2">
        <f t="shared" si="1"/>
        <v>0.49000000000000021</v>
      </c>
    </row>
    <row r="126" spans="1:4" x14ac:dyDescent="0.2">
      <c r="A126" s="1">
        <v>45054</v>
      </c>
      <c r="B126" s="2">
        <v>5.58</v>
      </c>
      <c r="C126" s="2">
        <v>5.0999999999999996</v>
      </c>
      <c r="D126" s="2">
        <f t="shared" si="1"/>
        <v>0.48000000000000043</v>
      </c>
    </row>
    <row r="127" spans="1:4" x14ac:dyDescent="0.2">
      <c r="A127" s="1">
        <v>45055</v>
      </c>
      <c r="B127" s="2">
        <v>5.6</v>
      </c>
      <c r="C127" s="2">
        <v>5.1100000000000003</v>
      </c>
      <c r="D127" s="2">
        <f t="shared" si="1"/>
        <v>0.48999999999999932</v>
      </c>
    </row>
    <row r="128" spans="1:4" x14ac:dyDescent="0.2">
      <c r="A128" s="1">
        <v>45056</v>
      </c>
      <c r="B128" s="2">
        <v>5.5</v>
      </c>
      <c r="C128" s="2">
        <v>5.0199999999999996</v>
      </c>
      <c r="D128" s="2">
        <f t="shared" si="1"/>
        <v>0.48000000000000043</v>
      </c>
    </row>
    <row r="129" spans="1:4" x14ac:dyDescent="0.2">
      <c r="A129" s="1">
        <v>45057</v>
      </c>
      <c r="B129" s="2">
        <v>5.47</v>
      </c>
      <c r="C129" s="2">
        <v>4.9800000000000004</v>
      </c>
      <c r="D129" s="2">
        <f t="shared" si="1"/>
        <v>0.48999999999999932</v>
      </c>
    </row>
    <row r="130" spans="1:4" x14ac:dyDescent="0.2">
      <c r="A130" s="1">
        <v>45058</v>
      </c>
      <c r="B130" s="2">
        <v>5.53</v>
      </c>
      <c r="C130" s="2">
        <v>5.05</v>
      </c>
      <c r="D130" s="2">
        <f t="shared" si="1"/>
        <v>0.48000000000000043</v>
      </c>
    </row>
    <row r="131" spans="1:4" x14ac:dyDescent="0.2">
      <c r="A131" s="1">
        <v>45061</v>
      </c>
      <c r="B131" s="2">
        <v>5.57</v>
      </c>
      <c r="C131" s="2">
        <v>5.08</v>
      </c>
      <c r="D131" s="2">
        <f t="shared" si="1"/>
        <v>0.49000000000000021</v>
      </c>
    </row>
    <row r="132" spans="1:4" x14ac:dyDescent="0.2">
      <c r="A132" s="1">
        <v>45062</v>
      </c>
      <c r="B132" s="2">
        <v>5.62</v>
      </c>
      <c r="C132" s="2">
        <v>5.13</v>
      </c>
      <c r="D132" s="2">
        <f t="shared" si="1"/>
        <v>0.49000000000000021</v>
      </c>
    </row>
    <row r="133" spans="1:4" x14ac:dyDescent="0.2">
      <c r="A133" s="1">
        <v>45063</v>
      </c>
      <c r="B133" s="2">
        <v>5.67</v>
      </c>
      <c r="C133" s="2">
        <v>5.17</v>
      </c>
      <c r="D133" s="2">
        <f t="shared" si="1"/>
        <v>0.5</v>
      </c>
    </row>
    <row r="134" spans="1:4" x14ac:dyDescent="0.2">
      <c r="A134" s="1">
        <v>45064</v>
      </c>
      <c r="B134" s="2">
        <v>5.74</v>
      </c>
      <c r="C134" s="2">
        <v>5.24</v>
      </c>
      <c r="D134" s="2">
        <f t="shared" si="1"/>
        <v>0.5</v>
      </c>
    </row>
    <row r="135" spans="1:4" x14ac:dyDescent="0.2">
      <c r="A135" s="1">
        <v>45065</v>
      </c>
      <c r="B135" s="2">
        <v>5.77</v>
      </c>
      <c r="C135" s="2">
        <v>5.27</v>
      </c>
      <c r="D135" s="2">
        <f t="shared" si="1"/>
        <v>0.5</v>
      </c>
    </row>
    <row r="136" spans="1:4" x14ac:dyDescent="0.2">
      <c r="A136" s="1">
        <v>45068</v>
      </c>
      <c r="B136" s="2">
        <v>5.78</v>
      </c>
      <c r="C136" s="2">
        <v>5.28</v>
      </c>
      <c r="D136" s="2">
        <f t="shared" si="1"/>
        <v>0.5</v>
      </c>
    </row>
    <row r="137" spans="1:4" x14ac:dyDescent="0.2">
      <c r="A137" s="1">
        <v>45069</v>
      </c>
      <c r="B137" s="2">
        <v>5.76</v>
      </c>
      <c r="C137" s="2">
        <v>5.26</v>
      </c>
      <c r="D137" s="2">
        <f t="shared" si="1"/>
        <v>0.5</v>
      </c>
    </row>
    <row r="138" spans="1:4" x14ac:dyDescent="0.2">
      <c r="A138" s="1">
        <v>45070</v>
      </c>
      <c r="B138" s="2">
        <v>5.81</v>
      </c>
      <c r="C138" s="2">
        <v>5.31</v>
      </c>
      <c r="D138" s="2">
        <f t="shared" ref="D138:D201" si="2">B138-C138</f>
        <v>0.5</v>
      </c>
    </row>
    <row r="139" spans="1:4" x14ac:dyDescent="0.2">
      <c r="A139" s="1">
        <v>45071</v>
      </c>
      <c r="B139" s="2">
        <v>5.88</v>
      </c>
      <c r="C139" s="2">
        <v>5.39</v>
      </c>
      <c r="D139" s="2">
        <f t="shared" si="2"/>
        <v>0.49000000000000021</v>
      </c>
    </row>
    <row r="140" spans="1:4" x14ac:dyDescent="0.2">
      <c r="A140" s="1">
        <v>45072</v>
      </c>
      <c r="B140" s="2">
        <v>5.89</v>
      </c>
      <c r="C140" s="2">
        <v>5.4</v>
      </c>
      <c r="D140" s="2">
        <f t="shared" si="2"/>
        <v>0.48999999999999932</v>
      </c>
    </row>
    <row r="141" spans="1:4" x14ac:dyDescent="0.2">
      <c r="A141" s="1">
        <v>45075</v>
      </c>
      <c r="B141" s="2">
        <v>5.9</v>
      </c>
      <c r="C141" s="2">
        <v>5.41</v>
      </c>
      <c r="D141" s="2">
        <f t="shared" si="2"/>
        <v>0.49000000000000021</v>
      </c>
    </row>
    <row r="142" spans="1:4" x14ac:dyDescent="0.2">
      <c r="A142" s="1">
        <v>45076</v>
      </c>
      <c r="B142" s="2">
        <v>5.75</v>
      </c>
      <c r="C142" s="2">
        <v>5.26</v>
      </c>
      <c r="D142" s="2">
        <f t="shared" si="2"/>
        <v>0.49000000000000021</v>
      </c>
    </row>
    <row r="143" spans="1:4" x14ac:dyDescent="0.2">
      <c r="A143" s="1">
        <v>45077</v>
      </c>
      <c r="B143" s="2">
        <v>5.73</v>
      </c>
      <c r="C143" s="2">
        <v>5.23</v>
      </c>
      <c r="D143" s="2">
        <f t="shared" si="2"/>
        <v>0.5</v>
      </c>
    </row>
    <row r="144" spans="1:4" x14ac:dyDescent="0.2">
      <c r="A144" s="1">
        <v>45078</v>
      </c>
      <c r="B144" s="2">
        <v>5.69</v>
      </c>
      <c r="C144" s="2">
        <v>5.19</v>
      </c>
      <c r="D144" s="2">
        <f t="shared" si="2"/>
        <v>0.5</v>
      </c>
    </row>
    <row r="145" spans="1:4" x14ac:dyDescent="0.2">
      <c r="A145" s="1">
        <v>45079</v>
      </c>
      <c r="B145" s="2">
        <v>5.77</v>
      </c>
      <c r="C145" s="2">
        <v>5.27</v>
      </c>
      <c r="D145" s="2">
        <f t="shared" si="2"/>
        <v>0.5</v>
      </c>
    </row>
    <row r="146" spans="1:4" x14ac:dyDescent="0.2">
      <c r="A146" s="1">
        <v>45082</v>
      </c>
      <c r="B146" s="2">
        <v>5.77</v>
      </c>
      <c r="C146" s="2">
        <v>5.27</v>
      </c>
      <c r="D146" s="2">
        <f t="shared" si="2"/>
        <v>0.5</v>
      </c>
    </row>
    <row r="147" spans="1:4" x14ac:dyDescent="0.2">
      <c r="A147" s="1">
        <v>45083</v>
      </c>
      <c r="B147" s="2">
        <v>5.77</v>
      </c>
      <c r="C147" s="2">
        <v>5.27</v>
      </c>
      <c r="D147" s="2">
        <f t="shared" si="2"/>
        <v>0.5</v>
      </c>
    </row>
    <row r="148" spans="1:4" x14ac:dyDescent="0.2">
      <c r="A148" s="1">
        <v>45084</v>
      </c>
      <c r="B148" s="2">
        <v>5.84</v>
      </c>
      <c r="C148" s="2">
        <v>5.35</v>
      </c>
      <c r="D148" s="2">
        <f t="shared" si="2"/>
        <v>0.49000000000000021</v>
      </c>
    </row>
    <row r="149" spans="1:4" x14ac:dyDescent="0.2">
      <c r="A149" s="1">
        <v>45085</v>
      </c>
      <c r="B149" s="2">
        <v>5.78</v>
      </c>
      <c r="C149" s="2">
        <v>5.29</v>
      </c>
      <c r="D149" s="2">
        <f t="shared" si="2"/>
        <v>0.49000000000000021</v>
      </c>
    </row>
    <row r="150" spans="1:4" x14ac:dyDescent="0.2">
      <c r="A150" s="1">
        <v>45086</v>
      </c>
      <c r="B150" s="2">
        <v>5.83</v>
      </c>
      <c r="C150" s="2">
        <v>5.35</v>
      </c>
      <c r="D150" s="2">
        <f t="shared" si="2"/>
        <v>0.48000000000000043</v>
      </c>
    </row>
    <row r="151" spans="1:4" x14ac:dyDescent="0.2">
      <c r="A151" s="1">
        <v>45089</v>
      </c>
      <c r="B151" s="2">
        <v>5.81</v>
      </c>
      <c r="C151" s="2">
        <v>5.33</v>
      </c>
      <c r="D151" s="2">
        <f t="shared" si="2"/>
        <v>0.47999999999999954</v>
      </c>
    </row>
    <row r="152" spans="1:4" x14ac:dyDescent="0.2">
      <c r="A152" s="1">
        <v>45090</v>
      </c>
      <c r="B152" s="2">
        <v>5.88</v>
      </c>
      <c r="C152" s="2">
        <v>5.4</v>
      </c>
      <c r="D152" s="2">
        <f t="shared" si="2"/>
        <v>0.47999999999999954</v>
      </c>
    </row>
    <row r="153" spans="1:4" x14ac:dyDescent="0.2">
      <c r="A153" s="1">
        <v>45091</v>
      </c>
      <c r="B153" s="2">
        <v>5.86</v>
      </c>
      <c r="C153" s="2">
        <v>5.39</v>
      </c>
      <c r="D153" s="2">
        <f>B153-C153</f>
        <v>0.47000000000000064</v>
      </c>
    </row>
    <row r="154" spans="1:4" x14ac:dyDescent="0.2">
      <c r="A154" s="1">
        <v>45092</v>
      </c>
      <c r="B154" s="2">
        <v>5.77</v>
      </c>
      <c r="C154" s="2">
        <v>5.31</v>
      </c>
      <c r="D154" s="2">
        <f t="shared" si="2"/>
        <v>0.45999999999999996</v>
      </c>
    </row>
    <row r="155" spans="1:4" x14ac:dyDescent="0.2">
      <c r="A155" s="1">
        <v>45093</v>
      </c>
      <c r="B155" s="2">
        <v>5.8</v>
      </c>
      <c r="C155" s="2">
        <v>5.34</v>
      </c>
      <c r="D155" s="2">
        <f t="shared" si="2"/>
        <v>0.45999999999999996</v>
      </c>
    </row>
    <row r="156" spans="1:4" x14ac:dyDescent="0.2">
      <c r="A156" s="1">
        <v>45096</v>
      </c>
      <c r="B156" s="2">
        <v>5.8</v>
      </c>
      <c r="C156" s="2">
        <v>5.34</v>
      </c>
      <c r="D156" s="2">
        <f t="shared" si="2"/>
        <v>0.45999999999999996</v>
      </c>
    </row>
    <row r="157" spans="1:4" x14ac:dyDescent="0.2">
      <c r="A157" s="1">
        <v>45097</v>
      </c>
      <c r="B157" s="2">
        <v>5.76</v>
      </c>
      <c r="C157" s="2">
        <v>5.3</v>
      </c>
      <c r="D157" s="2">
        <f t="shared" si="2"/>
        <v>0.45999999999999996</v>
      </c>
    </row>
    <row r="158" spans="1:4" x14ac:dyDescent="0.2">
      <c r="A158" s="1">
        <v>45098</v>
      </c>
      <c r="B158" s="2">
        <v>5.76</v>
      </c>
      <c r="C158" s="2">
        <v>5.3</v>
      </c>
      <c r="D158" s="2">
        <f t="shared" si="2"/>
        <v>0.45999999999999996</v>
      </c>
    </row>
    <row r="159" spans="1:4" x14ac:dyDescent="0.2">
      <c r="A159" s="1">
        <v>45099</v>
      </c>
      <c r="B159" s="2">
        <v>5.82</v>
      </c>
      <c r="C159" s="2">
        <v>5.37</v>
      </c>
      <c r="D159" s="2">
        <f t="shared" si="2"/>
        <v>0.45000000000000018</v>
      </c>
    </row>
    <row r="160" spans="1:4" x14ac:dyDescent="0.2">
      <c r="A160" s="1">
        <v>45100</v>
      </c>
      <c r="B160" s="2">
        <v>5.79</v>
      </c>
      <c r="C160" s="2">
        <v>5.33</v>
      </c>
      <c r="D160" s="2">
        <f t="shared" si="2"/>
        <v>0.45999999999999996</v>
      </c>
    </row>
    <row r="161" spans="1:4" x14ac:dyDescent="0.2">
      <c r="A161" s="1">
        <v>45103</v>
      </c>
      <c r="B161" s="2">
        <v>5.76</v>
      </c>
      <c r="C161" s="2">
        <v>5.31</v>
      </c>
      <c r="D161" s="2">
        <f t="shared" si="2"/>
        <v>0.45000000000000018</v>
      </c>
    </row>
    <row r="162" spans="1:4" x14ac:dyDescent="0.2">
      <c r="A162" s="1">
        <v>45104</v>
      </c>
      <c r="B162" s="2">
        <v>5.81</v>
      </c>
      <c r="C162" s="2">
        <v>5.35</v>
      </c>
      <c r="D162" s="2">
        <f t="shared" si="2"/>
        <v>0.45999999999999996</v>
      </c>
    </row>
    <row r="163" spans="1:4" x14ac:dyDescent="0.2">
      <c r="A163" s="1">
        <v>45105</v>
      </c>
      <c r="B163" s="2">
        <v>5.76</v>
      </c>
      <c r="C163" s="2">
        <v>5.3</v>
      </c>
      <c r="D163" s="2">
        <f t="shared" si="2"/>
        <v>0.45999999999999996</v>
      </c>
    </row>
    <row r="164" spans="1:4" x14ac:dyDescent="0.2">
      <c r="A164" s="1">
        <v>45106</v>
      </c>
      <c r="B164" s="2">
        <v>5.86</v>
      </c>
      <c r="C164" s="2">
        <v>5.41</v>
      </c>
      <c r="D164" s="2">
        <f t="shared" si="2"/>
        <v>0.45000000000000018</v>
      </c>
    </row>
    <row r="165" spans="1:4" x14ac:dyDescent="0.2">
      <c r="A165" s="1">
        <v>45107</v>
      </c>
      <c r="B165" s="2">
        <v>5.83</v>
      </c>
      <c r="C165" s="2">
        <v>5.39</v>
      </c>
      <c r="D165" s="2">
        <f t="shared" si="2"/>
        <v>0.44000000000000039</v>
      </c>
    </row>
    <row r="166" spans="1:4" x14ac:dyDescent="0.2">
      <c r="A166" s="1">
        <v>45110</v>
      </c>
      <c r="B166" s="2">
        <v>5.87</v>
      </c>
      <c r="C166" s="2">
        <v>5.42</v>
      </c>
      <c r="D166" s="2">
        <f t="shared" si="2"/>
        <v>0.45000000000000018</v>
      </c>
    </row>
    <row r="167" spans="1:4" x14ac:dyDescent="0.2">
      <c r="A167" s="1">
        <v>45111</v>
      </c>
      <c r="B167" s="2">
        <v>5.87</v>
      </c>
      <c r="C167" s="2">
        <v>5.43</v>
      </c>
      <c r="D167" s="2">
        <f t="shared" si="2"/>
        <v>0.44000000000000039</v>
      </c>
    </row>
    <row r="168" spans="1:4" x14ac:dyDescent="0.2">
      <c r="A168" s="1">
        <v>45112</v>
      </c>
      <c r="B168" s="2">
        <v>5.9</v>
      </c>
      <c r="C168" s="2">
        <v>5.46</v>
      </c>
      <c r="D168" s="2">
        <f t="shared" si="2"/>
        <v>0.44000000000000039</v>
      </c>
    </row>
    <row r="169" spans="1:4" x14ac:dyDescent="0.2">
      <c r="A169" s="1">
        <v>45113</v>
      </c>
      <c r="B169" s="2">
        <v>6.01</v>
      </c>
      <c r="C169" s="2">
        <v>5.57</v>
      </c>
      <c r="D169" s="2">
        <f t="shared" si="2"/>
        <v>0.4399999999999995</v>
      </c>
    </row>
    <row r="170" spans="1:4" x14ac:dyDescent="0.2">
      <c r="A170" s="1">
        <v>45114</v>
      </c>
      <c r="B170" s="2">
        <v>6</v>
      </c>
      <c r="C170" s="2">
        <v>5.56</v>
      </c>
      <c r="D170" s="2">
        <f t="shared" si="2"/>
        <v>0.44000000000000039</v>
      </c>
    </row>
    <row r="171" spans="1:4" x14ac:dyDescent="0.2">
      <c r="A171" s="1">
        <v>45117</v>
      </c>
      <c r="B171" s="2">
        <v>5.95</v>
      </c>
      <c r="C171" s="2">
        <v>5.51</v>
      </c>
      <c r="D171" s="2">
        <f t="shared" si="2"/>
        <v>0.44000000000000039</v>
      </c>
    </row>
    <row r="172" spans="1:4" x14ac:dyDescent="0.2">
      <c r="A172" s="1">
        <v>45118</v>
      </c>
      <c r="B172" s="2">
        <v>5.92</v>
      </c>
      <c r="C172" s="2">
        <v>5.49</v>
      </c>
      <c r="D172" s="2">
        <f t="shared" si="2"/>
        <v>0.42999999999999972</v>
      </c>
    </row>
    <row r="173" spans="1:4" x14ac:dyDescent="0.2">
      <c r="A173" s="1">
        <v>45119</v>
      </c>
      <c r="B173" s="2">
        <v>5.78</v>
      </c>
      <c r="C173" s="2">
        <v>5.36</v>
      </c>
      <c r="D173" s="2">
        <f t="shared" si="2"/>
        <v>0.41999999999999993</v>
      </c>
    </row>
    <row r="174" spans="1:4" x14ac:dyDescent="0.2">
      <c r="A174" s="1">
        <v>45120</v>
      </c>
      <c r="B174" s="2">
        <v>5.67</v>
      </c>
      <c r="C174" s="2">
        <v>5.25</v>
      </c>
      <c r="D174" s="2">
        <f t="shared" si="2"/>
        <v>0.41999999999999993</v>
      </c>
    </row>
    <row r="175" spans="1:4" x14ac:dyDescent="0.2">
      <c r="A175" s="1">
        <v>45121</v>
      </c>
      <c r="B175" s="2">
        <v>5.74</v>
      </c>
      <c r="C175" s="2">
        <v>5.33</v>
      </c>
      <c r="D175" s="2">
        <f t="shared" si="2"/>
        <v>0.41000000000000014</v>
      </c>
    </row>
    <row r="176" spans="1:4" x14ac:dyDescent="0.2">
      <c r="A176" s="1">
        <v>45124</v>
      </c>
      <c r="B176" s="2">
        <v>5.74</v>
      </c>
      <c r="C176" s="2">
        <v>5.33</v>
      </c>
      <c r="D176" s="2">
        <f t="shared" si="2"/>
        <v>0.41000000000000014</v>
      </c>
    </row>
    <row r="177" spans="1:4" x14ac:dyDescent="0.2">
      <c r="A177" s="1">
        <v>45125</v>
      </c>
      <c r="B177" s="2">
        <v>5.73</v>
      </c>
      <c r="C177" s="2">
        <v>5.32</v>
      </c>
      <c r="D177" s="2">
        <f t="shared" si="2"/>
        <v>0.41000000000000014</v>
      </c>
    </row>
    <row r="178" spans="1:4" x14ac:dyDescent="0.2">
      <c r="A178" s="1">
        <v>45126</v>
      </c>
      <c r="B178" s="2">
        <v>5.68</v>
      </c>
      <c r="C178" s="2">
        <v>5.27</v>
      </c>
      <c r="D178" s="2">
        <f t="shared" si="2"/>
        <v>0.41000000000000014</v>
      </c>
    </row>
    <row r="179" spans="1:4" x14ac:dyDescent="0.2">
      <c r="A179" s="1">
        <v>45127</v>
      </c>
      <c r="B179" s="2">
        <v>5.77</v>
      </c>
      <c r="C179" s="2">
        <v>5.36</v>
      </c>
      <c r="D179" s="2">
        <f t="shared" si="2"/>
        <v>0.40999999999999925</v>
      </c>
    </row>
    <row r="180" spans="1:4" x14ac:dyDescent="0.2">
      <c r="A180" s="1">
        <v>45128</v>
      </c>
      <c r="B180" s="2">
        <v>5.76</v>
      </c>
      <c r="C180" s="2">
        <v>5.35</v>
      </c>
      <c r="D180" s="2">
        <f t="shared" si="2"/>
        <v>0.41000000000000014</v>
      </c>
    </row>
    <row r="181" spans="1:4" x14ac:dyDescent="0.2">
      <c r="A181" s="1">
        <v>45131</v>
      </c>
      <c r="B181" s="2">
        <v>5.78</v>
      </c>
      <c r="C181" s="2">
        <v>5.37</v>
      </c>
      <c r="D181" s="2">
        <f t="shared" si="2"/>
        <v>0.41000000000000014</v>
      </c>
    </row>
    <row r="182" spans="1:4" x14ac:dyDescent="0.2">
      <c r="A182" s="1">
        <v>45132</v>
      </c>
      <c r="B182" s="2">
        <v>5.79</v>
      </c>
      <c r="C182" s="2">
        <v>5.38</v>
      </c>
      <c r="D182" s="2">
        <f t="shared" si="2"/>
        <v>0.41000000000000014</v>
      </c>
    </row>
    <row r="183" spans="1:4" x14ac:dyDescent="0.2">
      <c r="A183" s="1">
        <v>45133</v>
      </c>
      <c r="B183" s="2">
        <v>5.75</v>
      </c>
      <c r="C183" s="2">
        <v>5.33</v>
      </c>
      <c r="D183" s="2">
        <f t="shared" si="2"/>
        <v>0.41999999999999993</v>
      </c>
    </row>
    <row r="184" spans="1:4" x14ac:dyDescent="0.2">
      <c r="A184" s="1">
        <v>45134</v>
      </c>
      <c r="B184" s="2">
        <v>5.84</v>
      </c>
      <c r="C184" s="2">
        <v>5.42</v>
      </c>
      <c r="D184" s="2">
        <f t="shared" si="2"/>
        <v>0.41999999999999993</v>
      </c>
    </row>
    <row r="185" spans="1:4" x14ac:dyDescent="0.2">
      <c r="A185" s="1">
        <v>45135</v>
      </c>
      <c r="B185" s="2">
        <v>5.79</v>
      </c>
      <c r="C185" s="2">
        <v>5.38</v>
      </c>
      <c r="D185" s="2">
        <f t="shared" si="2"/>
        <v>0.41000000000000014</v>
      </c>
    </row>
    <row r="186" spans="1:4" x14ac:dyDescent="0.2">
      <c r="A186" s="1">
        <v>45138</v>
      </c>
      <c r="B186" s="2">
        <v>5.77</v>
      </c>
      <c r="C186" s="2">
        <v>5.36</v>
      </c>
      <c r="D186" s="2">
        <f t="shared" si="2"/>
        <v>0.40999999999999925</v>
      </c>
    </row>
    <row r="187" spans="1:4" x14ac:dyDescent="0.2">
      <c r="A187" s="1">
        <v>45139</v>
      </c>
      <c r="B187" s="2">
        <v>5.84</v>
      </c>
      <c r="C187" s="2">
        <v>5.44</v>
      </c>
      <c r="D187" s="2">
        <f t="shared" si="2"/>
        <v>0.39999999999999947</v>
      </c>
    </row>
    <row r="188" spans="1:4" x14ac:dyDescent="0.2">
      <c r="A188" s="1">
        <v>45140</v>
      </c>
      <c r="B188" s="2">
        <v>5.89</v>
      </c>
      <c r="C188" s="2">
        <v>5.48</v>
      </c>
      <c r="D188" s="2">
        <f t="shared" si="2"/>
        <v>0.40999999999999925</v>
      </c>
    </row>
    <row r="189" spans="1:4" x14ac:dyDescent="0.2">
      <c r="A189" s="1">
        <v>45141</v>
      </c>
      <c r="B189" s="2">
        <v>5.98</v>
      </c>
      <c r="C189" s="2">
        <v>5.56</v>
      </c>
      <c r="D189" s="2">
        <f t="shared" si="2"/>
        <v>0.42000000000000082</v>
      </c>
    </row>
    <row r="190" spans="1:4" x14ac:dyDescent="0.2">
      <c r="A190" s="1">
        <v>45142</v>
      </c>
      <c r="B190" s="2">
        <v>5.86</v>
      </c>
      <c r="C190" s="2">
        <v>5.44</v>
      </c>
      <c r="D190" s="2">
        <f t="shared" si="2"/>
        <v>0.41999999999999993</v>
      </c>
    </row>
    <row r="191" spans="1:4" x14ac:dyDescent="0.2">
      <c r="A191" s="1">
        <v>45145</v>
      </c>
      <c r="B191" s="2">
        <v>5.88</v>
      </c>
      <c r="C191" s="2">
        <v>5.46</v>
      </c>
      <c r="D191" s="2">
        <f t="shared" si="2"/>
        <v>0.41999999999999993</v>
      </c>
    </row>
    <row r="192" spans="1:4" x14ac:dyDescent="0.2">
      <c r="A192" s="1">
        <v>45146</v>
      </c>
      <c r="B192" s="2">
        <v>5.84</v>
      </c>
      <c r="C192" s="2">
        <v>5.42</v>
      </c>
      <c r="D192" s="2">
        <f t="shared" si="2"/>
        <v>0.41999999999999993</v>
      </c>
    </row>
    <row r="193" spans="1:4" x14ac:dyDescent="0.2">
      <c r="A193" s="1">
        <v>45147</v>
      </c>
      <c r="B193" s="2">
        <v>5.84</v>
      </c>
      <c r="C193" s="2">
        <v>5.43</v>
      </c>
      <c r="D193" s="2">
        <f t="shared" si="2"/>
        <v>0.41000000000000014</v>
      </c>
    </row>
    <row r="194" spans="1:4" x14ac:dyDescent="0.2">
      <c r="A194" s="1">
        <v>45148</v>
      </c>
      <c r="B194" s="2">
        <v>5.92</v>
      </c>
      <c r="C194" s="2">
        <v>5.51</v>
      </c>
      <c r="D194" s="2">
        <f t="shared" si="2"/>
        <v>0.41000000000000014</v>
      </c>
    </row>
    <row r="195" spans="1:4" x14ac:dyDescent="0.2">
      <c r="A195" s="1">
        <v>45149</v>
      </c>
      <c r="B195" s="2">
        <v>5.98</v>
      </c>
      <c r="C195" s="2">
        <v>5.56</v>
      </c>
      <c r="D195" s="2">
        <f t="shared" si="2"/>
        <v>0.42000000000000082</v>
      </c>
    </row>
    <row r="196" spans="1:4" x14ac:dyDescent="0.2">
      <c r="A196" s="1">
        <v>45152</v>
      </c>
      <c r="B196" s="2">
        <v>6.01</v>
      </c>
      <c r="C196" s="2">
        <v>5.59</v>
      </c>
      <c r="D196" s="2">
        <f t="shared" si="2"/>
        <v>0.41999999999999993</v>
      </c>
    </row>
    <row r="197" spans="1:4" x14ac:dyDescent="0.2">
      <c r="A197" s="1">
        <v>45153</v>
      </c>
      <c r="B197" s="2">
        <v>6.04</v>
      </c>
      <c r="C197" s="2">
        <v>5.62</v>
      </c>
      <c r="D197" s="2">
        <f t="shared" si="2"/>
        <v>0.41999999999999993</v>
      </c>
    </row>
    <row r="198" spans="1:4" x14ac:dyDescent="0.2">
      <c r="A198" s="1">
        <v>45154</v>
      </c>
      <c r="B198" s="2">
        <v>6.09</v>
      </c>
      <c r="C198" s="2">
        <v>5.67</v>
      </c>
      <c r="D198" s="2">
        <f t="shared" si="2"/>
        <v>0.41999999999999993</v>
      </c>
    </row>
    <row r="199" spans="1:4" x14ac:dyDescent="0.2">
      <c r="A199" s="1">
        <v>45155</v>
      </c>
      <c r="B199" s="2">
        <v>6.11</v>
      </c>
      <c r="C199" s="2">
        <v>5.68</v>
      </c>
      <c r="D199" s="2">
        <f t="shared" si="2"/>
        <v>0.4300000000000006</v>
      </c>
    </row>
    <row r="200" spans="1:4" x14ac:dyDescent="0.2">
      <c r="A200" s="1">
        <v>45156</v>
      </c>
      <c r="B200" s="2">
        <v>6.09</v>
      </c>
      <c r="C200" s="2">
        <v>5.66</v>
      </c>
      <c r="D200" s="2">
        <f t="shared" si="2"/>
        <v>0.42999999999999972</v>
      </c>
    </row>
    <row r="201" spans="1:4" x14ac:dyDescent="0.2">
      <c r="A201" s="1">
        <v>45159</v>
      </c>
      <c r="B201" s="2">
        <v>6.17</v>
      </c>
      <c r="C201" s="2">
        <v>5.74</v>
      </c>
      <c r="D201" s="2">
        <f t="shared" si="2"/>
        <v>0.42999999999999972</v>
      </c>
    </row>
    <row r="202" spans="1:4" x14ac:dyDescent="0.2">
      <c r="A202" s="1">
        <v>45160</v>
      </c>
      <c r="B202" s="2">
        <v>6.16</v>
      </c>
      <c r="C202" s="2">
        <v>5.73</v>
      </c>
      <c r="D202" s="2">
        <f t="shared" ref="D202:D265" si="3">B202-C202</f>
        <v>0.42999999999999972</v>
      </c>
    </row>
    <row r="203" spans="1:4" x14ac:dyDescent="0.2">
      <c r="A203" s="1">
        <v>45161</v>
      </c>
      <c r="B203" s="2">
        <v>6.03</v>
      </c>
      <c r="C203" s="2">
        <v>5.61</v>
      </c>
      <c r="D203" s="2">
        <f t="shared" si="3"/>
        <v>0.41999999999999993</v>
      </c>
    </row>
    <row r="204" spans="1:4" x14ac:dyDescent="0.2">
      <c r="A204" s="1">
        <v>45162</v>
      </c>
      <c r="B204" s="2">
        <v>6.06</v>
      </c>
      <c r="C204" s="2">
        <v>5.63</v>
      </c>
      <c r="D204" s="2">
        <f t="shared" si="3"/>
        <v>0.42999999999999972</v>
      </c>
    </row>
    <row r="205" spans="1:4" x14ac:dyDescent="0.2">
      <c r="A205" s="1">
        <v>45163</v>
      </c>
      <c r="B205" s="2">
        <v>6.07</v>
      </c>
      <c r="C205" s="2">
        <v>5.65</v>
      </c>
      <c r="D205" s="2">
        <f t="shared" si="3"/>
        <v>0.41999999999999993</v>
      </c>
    </row>
    <row r="206" spans="1:4" x14ac:dyDescent="0.2">
      <c r="A206" s="1">
        <v>45166</v>
      </c>
      <c r="B206" s="2">
        <v>6.04</v>
      </c>
      <c r="C206" s="2">
        <v>5.62</v>
      </c>
      <c r="D206" s="2">
        <f t="shared" si="3"/>
        <v>0.41999999999999993</v>
      </c>
    </row>
    <row r="207" spans="1:4" x14ac:dyDescent="0.2">
      <c r="A207" s="1">
        <v>45167</v>
      </c>
      <c r="B207" s="2">
        <v>5.94</v>
      </c>
      <c r="C207" s="2">
        <v>5.53</v>
      </c>
      <c r="D207" s="2">
        <f t="shared" si="3"/>
        <v>0.41000000000000014</v>
      </c>
    </row>
    <row r="208" spans="1:4" x14ac:dyDescent="0.2">
      <c r="A208" s="1">
        <v>45168</v>
      </c>
      <c r="B208" s="2">
        <v>5.94</v>
      </c>
      <c r="C208" s="2">
        <v>5.53</v>
      </c>
      <c r="D208" s="2">
        <f t="shared" si="3"/>
        <v>0.41000000000000014</v>
      </c>
    </row>
    <row r="209" spans="1:4" x14ac:dyDescent="0.2">
      <c r="A209" s="1">
        <v>45169</v>
      </c>
      <c r="B209" s="2">
        <v>5.92</v>
      </c>
      <c r="C209" s="2">
        <v>5.5</v>
      </c>
      <c r="D209" s="2">
        <f t="shared" si="3"/>
        <v>0.41999999999999993</v>
      </c>
    </row>
    <row r="210" spans="1:4" x14ac:dyDescent="0.2">
      <c r="A210" s="1">
        <v>45170</v>
      </c>
      <c r="B210" s="2">
        <v>5.99</v>
      </c>
      <c r="C210" s="2">
        <v>5.57</v>
      </c>
      <c r="D210" s="2">
        <f t="shared" si="3"/>
        <v>0.41999999999999993</v>
      </c>
    </row>
    <row r="211" spans="1:4" x14ac:dyDescent="0.2">
      <c r="A211" s="1">
        <v>45173</v>
      </c>
      <c r="B211" s="2">
        <v>5.99</v>
      </c>
      <c r="C211" s="2">
        <v>5.57</v>
      </c>
      <c r="D211" s="2">
        <f t="shared" si="3"/>
        <v>0.41999999999999993</v>
      </c>
    </row>
    <row r="212" spans="1:4" x14ac:dyDescent="0.2">
      <c r="A212" s="1">
        <v>45174</v>
      </c>
      <c r="B212" s="2">
        <v>6.07</v>
      </c>
      <c r="C212" s="2">
        <v>5.65</v>
      </c>
      <c r="D212" s="2">
        <f t="shared" si="3"/>
        <v>0.41999999999999993</v>
      </c>
    </row>
    <row r="213" spans="1:4" x14ac:dyDescent="0.2">
      <c r="A213" s="1">
        <v>45175</v>
      </c>
      <c r="B213" s="2">
        <v>6.11</v>
      </c>
      <c r="C213" s="2">
        <v>5.7</v>
      </c>
      <c r="D213" s="2">
        <f t="shared" si="3"/>
        <v>0.41000000000000014</v>
      </c>
    </row>
    <row r="214" spans="1:4" x14ac:dyDescent="0.2">
      <c r="A214" s="1">
        <v>45176</v>
      </c>
      <c r="B214" s="2">
        <v>6.07</v>
      </c>
      <c r="C214" s="2">
        <v>5.65</v>
      </c>
      <c r="D214" s="2">
        <f t="shared" si="3"/>
        <v>0.41999999999999993</v>
      </c>
    </row>
    <row r="215" spans="1:4" x14ac:dyDescent="0.2">
      <c r="A215" s="1">
        <v>45177</v>
      </c>
      <c r="B215" s="2">
        <v>6.06</v>
      </c>
      <c r="C215" s="2">
        <v>5.64</v>
      </c>
      <c r="D215" s="2">
        <f t="shared" si="3"/>
        <v>0.41999999999999993</v>
      </c>
    </row>
    <row r="216" spans="1:4" x14ac:dyDescent="0.2">
      <c r="A216" s="1">
        <v>45180</v>
      </c>
      <c r="B216" s="2">
        <v>6.08</v>
      </c>
      <c r="C216" s="2">
        <v>5.66</v>
      </c>
      <c r="D216" s="2">
        <f t="shared" si="3"/>
        <v>0.41999999999999993</v>
      </c>
    </row>
    <row r="217" spans="1:4" x14ac:dyDescent="0.2">
      <c r="A217" s="1">
        <v>45181</v>
      </c>
      <c r="B217" s="2">
        <v>6.08</v>
      </c>
      <c r="C217" s="2">
        <v>5.66</v>
      </c>
      <c r="D217" s="2">
        <f t="shared" si="3"/>
        <v>0.41999999999999993</v>
      </c>
    </row>
    <row r="218" spans="1:4" x14ac:dyDescent="0.2">
      <c r="A218" s="1">
        <v>45182</v>
      </c>
      <c r="B218" s="2">
        <v>6.07</v>
      </c>
      <c r="C218" s="2">
        <v>5.65</v>
      </c>
      <c r="D218" s="2">
        <f t="shared" si="3"/>
        <v>0.41999999999999993</v>
      </c>
    </row>
    <row r="219" spans="1:4" x14ac:dyDescent="0.2">
      <c r="A219" s="1">
        <v>45183</v>
      </c>
      <c r="B219" s="2">
        <v>6.08</v>
      </c>
      <c r="C219" s="2">
        <v>5.67</v>
      </c>
      <c r="D219" s="2">
        <f t="shared" si="3"/>
        <v>0.41000000000000014</v>
      </c>
    </row>
    <row r="220" spans="1:4" x14ac:dyDescent="0.2">
      <c r="A220" s="1">
        <v>45184</v>
      </c>
      <c r="B220" s="2">
        <v>6.11</v>
      </c>
      <c r="C220" s="2">
        <v>5.7</v>
      </c>
      <c r="D220" s="2">
        <f t="shared" si="3"/>
        <v>0.41000000000000014</v>
      </c>
    </row>
    <row r="221" spans="1:4" x14ac:dyDescent="0.2">
      <c r="A221" s="1">
        <v>45187</v>
      </c>
      <c r="B221" s="2">
        <v>6.11</v>
      </c>
      <c r="C221" s="2">
        <v>5.7</v>
      </c>
      <c r="D221" s="2">
        <f t="shared" si="3"/>
        <v>0.41000000000000014</v>
      </c>
    </row>
    <row r="222" spans="1:4" x14ac:dyDescent="0.2">
      <c r="A222" s="1">
        <v>45188</v>
      </c>
      <c r="B222" s="2">
        <v>6.14</v>
      </c>
      <c r="C222" s="2">
        <v>5.73</v>
      </c>
      <c r="D222" s="2">
        <f t="shared" si="3"/>
        <v>0.40999999999999925</v>
      </c>
    </row>
    <row r="223" spans="1:4" x14ac:dyDescent="0.2">
      <c r="A223" s="1">
        <v>45189</v>
      </c>
      <c r="B223" s="2">
        <v>6.15</v>
      </c>
      <c r="C223" s="2">
        <v>5.74</v>
      </c>
      <c r="D223" s="2">
        <f t="shared" si="3"/>
        <v>0.41000000000000014</v>
      </c>
    </row>
    <row r="224" spans="1:4" x14ac:dyDescent="0.2">
      <c r="A224" s="1">
        <v>45190</v>
      </c>
      <c r="B224" s="2">
        <v>6.23</v>
      </c>
      <c r="C224" s="2">
        <v>5.82</v>
      </c>
      <c r="D224" s="2">
        <f t="shared" si="3"/>
        <v>0.41000000000000014</v>
      </c>
    </row>
    <row r="225" spans="1:4" x14ac:dyDescent="0.2">
      <c r="A225" s="1">
        <v>45191</v>
      </c>
      <c r="B225" s="2">
        <v>6.17</v>
      </c>
      <c r="C225" s="2">
        <v>5.77</v>
      </c>
      <c r="D225" s="2">
        <f t="shared" si="3"/>
        <v>0.40000000000000036</v>
      </c>
    </row>
    <row r="226" spans="1:4" x14ac:dyDescent="0.2">
      <c r="A226" s="1">
        <v>45194</v>
      </c>
      <c r="B226" s="2">
        <v>6.25</v>
      </c>
      <c r="C226" s="2">
        <v>5.84</v>
      </c>
      <c r="D226" s="2">
        <f t="shared" si="3"/>
        <v>0.41000000000000014</v>
      </c>
    </row>
    <row r="227" spans="1:4" x14ac:dyDescent="0.2">
      <c r="A227" s="1">
        <v>45195</v>
      </c>
      <c r="B227" s="2">
        <v>6.26</v>
      </c>
      <c r="C227" s="2">
        <v>5.86</v>
      </c>
      <c r="D227" s="2">
        <f t="shared" si="3"/>
        <v>0.39999999999999947</v>
      </c>
    </row>
    <row r="228" spans="1:4" x14ac:dyDescent="0.2">
      <c r="A228" s="1">
        <v>45196</v>
      </c>
      <c r="B228" s="2">
        <v>6.33</v>
      </c>
      <c r="C228" s="2">
        <v>5.93</v>
      </c>
      <c r="D228" s="2">
        <f t="shared" si="3"/>
        <v>0.40000000000000036</v>
      </c>
    </row>
    <row r="229" spans="1:4" x14ac:dyDescent="0.2">
      <c r="A229" s="1">
        <v>45197</v>
      </c>
      <c r="B229" s="2">
        <v>6.31</v>
      </c>
      <c r="C229" s="2">
        <v>5.9</v>
      </c>
      <c r="D229" s="2">
        <f t="shared" si="3"/>
        <v>0.40999999999999925</v>
      </c>
    </row>
    <row r="230" spans="1:4" x14ac:dyDescent="0.2">
      <c r="A230" s="1">
        <v>45198</v>
      </c>
      <c r="B230" s="2">
        <v>6.3</v>
      </c>
      <c r="C230" s="2">
        <v>5.9</v>
      </c>
      <c r="D230" s="2">
        <f t="shared" si="3"/>
        <v>0.39999999999999947</v>
      </c>
    </row>
    <row r="231" spans="1:4" x14ac:dyDescent="0.2">
      <c r="A231" s="1">
        <v>45199</v>
      </c>
      <c r="B231" s="2">
        <v>6.33</v>
      </c>
      <c r="C231" s="2">
        <v>5.92</v>
      </c>
      <c r="D231" s="2">
        <f t="shared" si="3"/>
        <v>0.41000000000000014</v>
      </c>
    </row>
    <row r="232" spans="1:4" x14ac:dyDescent="0.2">
      <c r="A232" s="1">
        <v>45201</v>
      </c>
      <c r="B232" s="2">
        <v>6.44</v>
      </c>
      <c r="C232" s="2">
        <v>6.02</v>
      </c>
      <c r="D232" s="2">
        <f t="shared" si="3"/>
        <v>0.42000000000000082</v>
      </c>
    </row>
    <row r="233" spans="1:4" x14ac:dyDescent="0.2">
      <c r="A233" s="1">
        <v>45202</v>
      </c>
      <c r="B233" s="2">
        <v>6.57</v>
      </c>
      <c r="C233" s="2">
        <v>6.14</v>
      </c>
      <c r="D233" s="2">
        <f t="shared" si="3"/>
        <v>0.4300000000000006</v>
      </c>
    </row>
    <row r="234" spans="1:4" x14ac:dyDescent="0.2">
      <c r="A234" s="1">
        <v>45203</v>
      </c>
      <c r="B234" s="2">
        <v>6.49</v>
      </c>
      <c r="C234" s="2">
        <v>6.06</v>
      </c>
      <c r="D234" s="2">
        <f t="shared" si="3"/>
        <v>0.4300000000000006</v>
      </c>
    </row>
    <row r="235" spans="1:4" x14ac:dyDescent="0.2">
      <c r="A235" s="1">
        <v>45204</v>
      </c>
      <c r="B235" s="2">
        <v>6.48</v>
      </c>
      <c r="C235" s="2">
        <v>6.05</v>
      </c>
      <c r="D235" s="2">
        <f t="shared" si="3"/>
        <v>0.4300000000000006</v>
      </c>
    </row>
    <row r="236" spans="1:4" x14ac:dyDescent="0.2">
      <c r="A236" s="1">
        <v>45205</v>
      </c>
      <c r="B236" s="2">
        <v>6.54</v>
      </c>
      <c r="C236" s="2">
        <v>6.11</v>
      </c>
      <c r="D236" s="2">
        <f t="shared" si="3"/>
        <v>0.42999999999999972</v>
      </c>
    </row>
    <row r="237" spans="1:4" x14ac:dyDescent="0.2">
      <c r="A237" s="1">
        <v>45208</v>
      </c>
      <c r="B237" s="2">
        <v>6.55</v>
      </c>
      <c r="C237" s="2">
        <v>6.11</v>
      </c>
      <c r="D237" s="2">
        <f t="shared" si="3"/>
        <v>0.4399999999999995</v>
      </c>
    </row>
    <row r="238" spans="1:4" x14ac:dyDescent="0.2">
      <c r="A238" s="1">
        <v>45209</v>
      </c>
      <c r="B238" s="2">
        <v>6.4</v>
      </c>
      <c r="C238" s="2">
        <v>5.97</v>
      </c>
      <c r="D238" s="2">
        <f t="shared" si="3"/>
        <v>0.4300000000000006</v>
      </c>
    </row>
    <row r="239" spans="1:4" x14ac:dyDescent="0.2">
      <c r="A239" s="1">
        <v>45210</v>
      </c>
      <c r="B239" s="2">
        <v>6.35</v>
      </c>
      <c r="C239" s="2">
        <v>5.92</v>
      </c>
      <c r="D239" s="2">
        <f t="shared" si="3"/>
        <v>0.42999999999999972</v>
      </c>
    </row>
    <row r="240" spans="1:4" x14ac:dyDescent="0.2">
      <c r="A240" s="1">
        <v>45211</v>
      </c>
      <c r="B240" s="2">
        <v>6.46</v>
      </c>
      <c r="C240" s="2">
        <v>6.03</v>
      </c>
      <c r="D240" s="2">
        <f t="shared" si="3"/>
        <v>0.42999999999999972</v>
      </c>
    </row>
    <row r="241" spans="1:4" x14ac:dyDescent="0.2">
      <c r="A241" s="1">
        <v>45212</v>
      </c>
      <c r="B241" s="2">
        <v>6.4</v>
      </c>
      <c r="C241" s="2">
        <v>5.97</v>
      </c>
      <c r="D241" s="2">
        <f t="shared" si="3"/>
        <v>0.4300000000000006</v>
      </c>
    </row>
    <row r="242" spans="1:4" x14ac:dyDescent="0.2">
      <c r="A242" s="1">
        <v>45215</v>
      </c>
      <c r="B242" s="2">
        <v>6.47</v>
      </c>
      <c r="C242" s="2">
        <v>6.04</v>
      </c>
      <c r="D242" s="2">
        <f t="shared" si="3"/>
        <v>0.42999999999999972</v>
      </c>
    </row>
    <row r="243" spans="1:4" x14ac:dyDescent="0.2">
      <c r="A243" s="1">
        <v>45216</v>
      </c>
      <c r="B243" s="2">
        <v>6.59</v>
      </c>
      <c r="C243" s="2">
        <v>6.16</v>
      </c>
      <c r="D243" s="2">
        <f t="shared" si="3"/>
        <v>0.42999999999999972</v>
      </c>
    </row>
    <row r="244" spans="1:4" x14ac:dyDescent="0.2">
      <c r="A244" s="1">
        <v>45217</v>
      </c>
      <c r="B244" s="2">
        <v>6.66</v>
      </c>
      <c r="C244" s="2">
        <v>6.22</v>
      </c>
      <c r="D244" s="2">
        <f t="shared" si="3"/>
        <v>0.44000000000000039</v>
      </c>
    </row>
    <row r="245" spans="1:4" x14ac:dyDescent="0.2">
      <c r="A245" s="1">
        <v>45218</v>
      </c>
      <c r="B245" s="2">
        <v>6.72</v>
      </c>
      <c r="C245" s="2">
        <v>6.27</v>
      </c>
      <c r="D245" s="2">
        <f t="shared" si="3"/>
        <v>0.45000000000000018</v>
      </c>
    </row>
    <row r="246" spans="1:4" x14ac:dyDescent="0.2">
      <c r="A246" s="1">
        <v>45219</v>
      </c>
      <c r="B246" s="2">
        <v>6.67</v>
      </c>
      <c r="C246" s="2">
        <v>6.22</v>
      </c>
      <c r="D246" s="2">
        <f t="shared" si="3"/>
        <v>0.45000000000000018</v>
      </c>
    </row>
    <row r="247" spans="1:4" x14ac:dyDescent="0.2">
      <c r="A247" s="1">
        <v>45222</v>
      </c>
      <c r="B247" s="2">
        <v>6.61</v>
      </c>
      <c r="C247" s="2">
        <v>6.17</v>
      </c>
      <c r="D247" s="2">
        <f t="shared" si="3"/>
        <v>0.44000000000000039</v>
      </c>
    </row>
    <row r="248" spans="1:4" x14ac:dyDescent="0.2">
      <c r="A248" s="1">
        <v>45223</v>
      </c>
      <c r="B248" s="2">
        <v>6.58</v>
      </c>
      <c r="C248" s="2">
        <v>6.13</v>
      </c>
      <c r="D248" s="2">
        <f t="shared" si="3"/>
        <v>0.45000000000000018</v>
      </c>
    </row>
    <row r="249" spans="1:4" x14ac:dyDescent="0.2">
      <c r="A249" s="1">
        <v>45224</v>
      </c>
      <c r="B249" s="2">
        <v>6.67</v>
      </c>
      <c r="C249" s="2">
        <v>6.22</v>
      </c>
      <c r="D249" s="2">
        <f t="shared" si="3"/>
        <v>0.45000000000000018</v>
      </c>
    </row>
    <row r="250" spans="1:4" x14ac:dyDescent="0.2">
      <c r="A250" s="1">
        <v>45225</v>
      </c>
      <c r="B250" s="2">
        <v>6.58</v>
      </c>
      <c r="C250" s="2">
        <v>6.13</v>
      </c>
      <c r="D250" s="2">
        <f t="shared" si="3"/>
        <v>0.45000000000000018</v>
      </c>
    </row>
    <row r="251" spans="1:4" x14ac:dyDescent="0.2">
      <c r="A251" s="1">
        <v>45226</v>
      </c>
      <c r="B251" s="2">
        <v>6.57</v>
      </c>
      <c r="C251" s="2">
        <v>6.12</v>
      </c>
      <c r="D251" s="2">
        <f t="shared" si="3"/>
        <v>0.45000000000000018</v>
      </c>
    </row>
    <row r="252" spans="1:4" x14ac:dyDescent="0.2">
      <c r="A252" s="1">
        <v>45229</v>
      </c>
      <c r="B252" s="2">
        <v>6.62</v>
      </c>
      <c r="C252" s="2">
        <v>6.16</v>
      </c>
      <c r="D252" s="2">
        <f t="shared" si="3"/>
        <v>0.45999999999999996</v>
      </c>
    </row>
    <row r="253" spans="1:4" x14ac:dyDescent="0.2">
      <c r="A253" s="1">
        <v>45230</v>
      </c>
      <c r="B253" s="2">
        <v>6.66</v>
      </c>
      <c r="C253" s="2">
        <v>6.21</v>
      </c>
      <c r="D253" s="2">
        <f t="shared" si="3"/>
        <v>0.45000000000000018</v>
      </c>
    </row>
    <row r="254" spans="1:4" x14ac:dyDescent="0.2">
      <c r="A254" s="1">
        <v>45231</v>
      </c>
      <c r="B254" s="2">
        <v>6.53</v>
      </c>
      <c r="C254" s="2">
        <v>6.08</v>
      </c>
      <c r="D254" s="2">
        <f t="shared" si="3"/>
        <v>0.45000000000000018</v>
      </c>
    </row>
    <row r="255" spans="1:4" x14ac:dyDescent="0.2">
      <c r="A255" s="1">
        <v>45232</v>
      </c>
      <c r="B255" s="2">
        <v>6.43</v>
      </c>
      <c r="C255" s="2">
        <v>6</v>
      </c>
      <c r="D255" s="2">
        <f t="shared" si="3"/>
        <v>0.42999999999999972</v>
      </c>
    </row>
    <row r="256" spans="1:4" x14ac:dyDescent="0.2">
      <c r="A256" s="1">
        <v>45233</v>
      </c>
      <c r="B256" s="2">
        <v>6.31</v>
      </c>
      <c r="C256" s="2">
        <v>5.88</v>
      </c>
      <c r="D256" s="2">
        <f t="shared" si="3"/>
        <v>0.42999999999999972</v>
      </c>
    </row>
    <row r="257" spans="1:4" x14ac:dyDescent="0.2">
      <c r="A257" s="1">
        <v>45236</v>
      </c>
      <c r="B257" s="2">
        <v>6.39</v>
      </c>
      <c r="C257" s="2">
        <v>5.95</v>
      </c>
      <c r="D257" s="2">
        <f t="shared" si="3"/>
        <v>0.4399999999999995</v>
      </c>
    </row>
    <row r="258" spans="1:4" x14ac:dyDescent="0.2">
      <c r="A258" s="1">
        <v>45237</v>
      </c>
      <c r="B258" s="2">
        <v>6.33</v>
      </c>
      <c r="C258" s="2">
        <v>5.9</v>
      </c>
      <c r="D258" s="2">
        <f t="shared" si="3"/>
        <v>0.42999999999999972</v>
      </c>
    </row>
    <row r="259" spans="1:4" x14ac:dyDescent="0.2">
      <c r="A259" s="1">
        <v>45238</v>
      </c>
      <c r="B259" s="2">
        <v>6.29</v>
      </c>
      <c r="C259" s="2">
        <v>5.86</v>
      </c>
      <c r="D259" s="2">
        <f t="shared" si="3"/>
        <v>0.42999999999999972</v>
      </c>
    </row>
    <row r="260" spans="1:4" x14ac:dyDescent="0.2">
      <c r="A260" s="1">
        <v>45239</v>
      </c>
      <c r="B260" s="2">
        <v>6.4</v>
      </c>
      <c r="C260" s="2">
        <v>5.97</v>
      </c>
      <c r="D260" s="2">
        <f t="shared" si="3"/>
        <v>0.4300000000000006</v>
      </c>
    </row>
    <row r="261" spans="1:4" x14ac:dyDescent="0.2">
      <c r="A261" s="1">
        <v>45240</v>
      </c>
      <c r="B261" s="2">
        <v>6.38</v>
      </c>
      <c r="C261" s="2">
        <v>5.96</v>
      </c>
      <c r="D261" s="2">
        <f t="shared" si="3"/>
        <v>0.41999999999999993</v>
      </c>
    </row>
    <row r="262" spans="1:4" x14ac:dyDescent="0.2">
      <c r="A262" s="1">
        <v>45243</v>
      </c>
      <c r="B262" s="2">
        <v>6.37</v>
      </c>
      <c r="C262" s="2">
        <v>5.94</v>
      </c>
      <c r="D262" s="2">
        <f t="shared" si="3"/>
        <v>0.42999999999999972</v>
      </c>
    </row>
    <row r="263" spans="1:4" x14ac:dyDescent="0.2">
      <c r="A263" s="1">
        <v>45244</v>
      </c>
      <c r="B263" s="2">
        <v>6.15</v>
      </c>
      <c r="C263" s="2">
        <v>5.73</v>
      </c>
      <c r="D263" s="2">
        <f t="shared" si="3"/>
        <v>0.41999999999999993</v>
      </c>
    </row>
    <row r="264" spans="1:4" x14ac:dyDescent="0.2">
      <c r="A264" s="1">
        <v>45245</v>
      </c>
      <c r="B264" s="2">
        <v>6.23</v>
      </c>
      <c r="C264" s="2">
        <v>5.81</v>
      </c>
      <c r="D264" s="2">
        <f t="shared" si="3"/>
        <v>0.42000000000000082</v>
      </c>
    </row>
    <row r="265" spans="1:4" x14ac:dyDescent="0.2">
      <c r="A265" s="1">
        <v>45246</v>
      </c>
      <c r="B265" s="2">
        <v>6.14</v>
      </c>
      <c r="C265" s="2">
        <v>5.73</v>
      </c>
      <c r="D265" s="2">
        <f t="shared" si="3"/>
        <v>0.40999999999999925</v>
      </c>
    </row>
    <row r="266" spans="1:4" x14ac:dyDescent="0.2">
      <c r="A266" s="1">
        <v>45247</v>
      </c>
      <c r="B266" s="2">
        <v>6.13</v>
      </c>
      <c r="C266" s="2">
        <v>5.71</v>
      </c>
      <c r="D266" s="2">
        <f t="shared" ref="D266:D273" si="4">B266-C266</f>
        <v>0.41999999999999993</v>
      </c>
    </row>
    <row r="267" spans="1:4" x14ac:dyDescent="0.2">
      <c r="A267" s="1">
        <v>45250</v>
      </c>
      <c r="B267" s="2">
        <v>6.1</v>
      </c>
      <c r="C267" s="2">
        <v>5.69</v>
      </c>
      <c r="D267" s="2">
        <f t="shared" si="4"/>
        <v>0.40999999999999925</v>
      </c>
    </row>
    <row r="268" spans="1:4" x14ac:dyDescent="0.2">
      <c r="A268" s="1">
        <v>45251</v>
      </c>
      <c r="B268" s="2">
        <v>6.07</v>
      </c>
      <c r="C268" s="2">
        <v>5.67</v>
      </c>
      <c r="D268" s="2">
        <f t="shared" si="4"/>
        <v>0.40000000000000036</v>
      </c>
    </row>
    <row r="269" spans="1:4" x14ac:dyDescent="0.2">
      <c r="A269" s="1">
        <v>45252</v>
      </c>
      <c r="B269" s="2">
        <v>6.06</v>
      </c>
      <c r="C269" s="2">
        <v>5.65</v>
      </c>
      <c r="D269" s="2">
        <f t="shared" si="4"/>
        <v>0.40999999999999925</v>
      </c>
    </row>
    <row r="270" spans="1:4" x14ac:dyDescent="0.2">
      <c r="A270" s="1">
        <v>45253</v>
      </c>
      <c r="B270" s="2">
        <v>6.06</v>
      </c>
      <c r="C270" s="2">
        <v>5.65</v>
      </c>
      <c r="D270" s="2">
        <f t="shared" si="4"/>
        <v>0.40999999999999925</v>
      </c>
    </row>
    <row r="271" spans="1:4" x14ac:dyDescent="0.2">
      <c r="A271" s="1">
        <v>45254</v>
      </c>
      <c r="B271" s="2">
        <v>6.11</v>
      </c>
      <c r="C271" s="2">
        <v>5.71</v>
      </c>
      <c r="D271" s="2">
        <f t="shared" si="4"/>
        <v>0.40000000000000036</v>
      </c>
    </row>
    <row r="272" spans="1:4" x14ac:dyDescent="0.2">
      <c r="A272" s="1">
        <v>45257</v>
      </c>
      <c r="B272" s="2">
        <v>6.01</v>
      </c>
      <c r="C272" s="2">
        <v>5.62</v>
      </c>
      <c r="D272" s="2">
        <f t="shared" si="4"/>
        <v>0.38999999999999968</v>
      </c>
    </row>
    <row r="273" spans="1:4" x14ac:dyDescent="0.2">
      <c r="A273" s="1">
        <v>45258</v>
      </c>
      <c r="B273" s="2">
        <v>5.95</v>
      </c>
      <c r="C273" s="2">
        <v>5.56</v>
      </c>
      <c r="D273" s="2">
        <f t="shared" si="4"/>
        <v>0.39000000000000057</v>
      </c>
    </row>
    <row r="274" spans="1:4" x14ac:dyDescent="0.2">
      <c r="A274" s="7" t="s">
        <v>11</v>
      </c>
      <c r="B274" s="2">
        <f>AVERAGE(B12:B273)</f>
        <v>5.8322137404580117</v>
      </c>
      <c r="C274" s="2">
        <f>AVERAGE(C12:C273)</f>
        <v>5.3732442748091644</v>
      </c>
      <c r="D274" s="5">
        <f>AVERAGE(D12:D273)/100</f>
        <v>4.589694656488552E-3</v>
      </c>
    </row>
    <row r="277" spans="1:4" x14ac:dyDescent="0.2">
      <c r="A277" t="s">
        <v>15</v>
      </c>
      <c r="B277" s="9" t="s">
        <v>14</v>
      </c>
      <c r="C277" s="9" t="s">
        <v>13</v>
      </c>
    </row>
    <row r="278" spans="1:4" x14ac:dyDescent="0.2">
      <c r="B278" s="5">
        <f>B274/100</f>
        <v>5.8322137404580116E-2</v>
      </c>
      <c r="C278" s="5">
        <f>C274/100</f>
        <v>5.3732442748091643E-2</v>
      </c>
    </row>
    <row r="279" spans="1:4" x14ac:dyDescent="0.2">
      <c r="A279" s="13" t="s">
        <v>16</v>
      </c>
      <c r="B279" s="10">
        <f>B278-C278</f>
        <v>4.589694656488473E-3</v>
      </c>
    </row>
    <row r="280" spans="1:4" x14ac:dyDescent="0.2">
      <c r="A280" s="13" t="s">
        <v>17</v>
      </c>
      <c r="B280" s="4">
        <v>0.55000000000000004</v>
      </c>
      <c r="D280" s="6"/>
    </row>
  </sheetData>
  <mergeCells count="1">
    <mergeCell ref="B8:D8"/>
  </mergeCells>
  <phoneticPr fontId="0" type="noConversion"/>
  <pageMargins left="0.75" right="0.75" top="1.2916666666666667" bottom="1" header="0.5" footer="0.5"/>
  <pageSetup orientation="portrait" r:id="rId1"/>
  <headerFooter alignWithMargins="0">
    <oddHeader xml:space="preserve">&amp;RWP JRichert-2 (Table JRichert-5 and JRichert-6 Corp A vs BBB)
Table 5 Support
Page &amp;P of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9637C-A71F-4CD8-9119-AE18143EB8E4}">
  <dimension ref="A3:F10"/>
  <sheetViews>
    <sheetView zoomScaleNormal="100" workbookViewId="0"/>
  </sheetViews>
  <sheetFormatPr defaultRowHeight="12.75" x14ac:dyDescent="0.2"/>
  <cols>
    <col min="1" max="1" width="34.85546875" bestFit="1" customWidth="1"/>
    <col min="2" max="6" width="10.140625" customWidth="1"/>
  </cols>
  <sheetData>
    <row r="3" spans="1:6" x14ac:dyDescent="0.2">
      <c r="B3" s="16">
        <v>2024</v>
      </c>
      <c r="C3" s="16">
        <v>2025</v>
      </c>
      <c r="D3" s="16">
        <v>2026</v>
      </c>
      <c r="E3" s="16">
        <v>2027</v>
      </c>
      <c r="F3" s="16">
        <v>2028</v>
      </c>
    </row>
    <row r="4" spans="1:6" x14ac:dyDescent="0.2">
      <c r="A4" s="19" t="s">
        <v>20</v>
      </c>
      <c r="B4" s="8">
        <v>1895</v>
      </c>
      <c r="C4" s="3">
        <v>2598</v>
      </c>
      <c r="D4" s="3">
        <v>2663</v>
      </c>
      <c r="E4" s="3">
        <v>2822</v>
      </c>
      <c r="F4" s="3">
        <v>2816</v>
      </c>
    </row>
    <row r="5" spans="1:6" x14ac:dyDescent="0.2">
      <c r="A5" s="7" t="s">
        <v>10</v>
      </c>
      <c r="B5" s="3">
        <f>B4</f>
        <v>1895</v>
      </c>
      <c r="C5" s="3">
        <f>B4+C4</f>
        <v>4493</v>
      </c>
      <c r="D5" s="3">
        <f>C5+D4</f>
        <v>7156</v>
      </c>
      <c r="E5" s="3">
        <f>D5+E4</f>
        <v>9978</v>
      </c>
      <c r="F5" s="3">
        <f>E5+F4</f>
        <v>12794</v>
      </c>
    </row>
    <row r="6" spans="1:6" x14ac:dyDescent="0.2">
      <c r="A6" s="13" t="s">
        <v>18</v>
      </c>
      <c r="B6" s="3">
        <f>B5*'Table 5 support'!$B$280</f>
        <v>1042.25</v>
      </c>
      <c r="C6" s="3">
        <f>C5*'Table 5 support'!$B$280</f>
        <v>2471.15</v>
      </c>
      <c r="D6" s="3">
        <f>D5*'Table 5 support'!$B$280</f>
        <v>3935.8</v>
      </c>
      <c r="E6" s="3">
        <f>E5*'Table 5 support'!$B$280</f>
        <v>5487.9000000000005</v>
      </c>
      <c r="F6" s="3">
        <f>F5*'Table 5 support'!$B$280</f>
        <v>7036.7000000000007</v>
      </c>
    </row>
    <row r="7" spans="1:6" x14ac:dyDescent="0.2">
      <c r="A7" s="17" t="s">
        <v>19</v>
      </c>
      <c r="B7" s="14">
        <f>B6*'Table 5 support'!$D$274</f>
        <v>4.7836092557251932</v>
      </c>
      <c r="C7" s="14">
        <f>C6*'Table 5 support'!$D$274</f>
        <v>11.341823950381686</v>
      </c>
      <c r="D7" s="14">
        <f>D6*'Table 5 support'!$D$274</f>
        <v>18.064120229007642</v>
      </c>
      <c r="E7" s="14">
        <f>E6*'Table 5 support'!$D$274</f>
        <v>25.187785305343528</v>
      </c>
      <c r="F7" s="15">
        <f>F6*'Table 5 support'!$D$274</f>
        <v>32.296304389312994</v>
      </c>
    </row>
    <row r="8" spans="1:6" ht="13.5" thickBot="1" x14ac:dyDescent="0.25">
      <c r="A8" s="7" t="s">
        <v>12</v>
      </c>
      <c r="B8" s="11">
        <f>SUM(B7:F7)</f>
        <v>91.673643129771037</v>
      </c>
    </row>
    <row r="10" spans="1:6" x14ac:dyDescent="0.2">
      <c r="A10" s="18" t="s">
        <v>21</v>
      </c>
    </row>
  </sheetData>
  <pageMargins left="0.7" right="0.7" top="1.0208333333333333" bottom="0.75" header="0.3" footer="0.3"/>
  <pageSetup orientation="portrait" r:id="rId1"/>
  <headerFooter>
    <oddHeader xml:space="preserve">&amp;RWP JRichert-2 (Table JRichert-5 and JRichert-6 Corp A vs BBB)
Table 6 Support
Page &amp;P of &amp;N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69074D-8C04-4191-B5B5-7C404A3B7C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ED8DDA-6C7B-4217-B1EF-07E180C65F36}">
  <ds:schemaRefs>
    <ds:schemaRef ds:uri="http://purl.org/dc/elements/1.1/"/>
    <ds:schemaRef ds:uri="f83f6d80-b32b-4225-9fa8-d2a9096fb9d8"/>
    <ds:schemaRef ds:uri="b7db04fa-0a16-4728-af6f-a731b02a93f0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1217C10-D3C1-411F-AE06-FF1ACD2F95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5 support</vt:lpstr>
      <vt:lpstr>Table 6 support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Jerasa, Brett A</dc:creator>
  <cp:lastModifiedBy>Fields, Brian L</cp:lastModifiedBy>
  <cp:lastPrinted>2024-02-20T16:59:28Z</cp:lastPrinted>
  <dcterms:created xsi:type="dcterms:W3CDTF">2023-11-29T19:29:46Z</dcterms:created>
  <dcterms:modified xsi:type="dcterms:W3CDTF">2024-02-20T16:59:38Z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2024-01-15T18:57:24Z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f5af341b-f122-44c2-8b2d-2f96a7c4b87b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{A44787D4-0540-4523-9961-78E4036D8C6D}">
    <vt:lpwstr>{A3075ECF-EFB5-40B5-80DF-28C37C061DE4}</vt:lpwstr>
  </property>
  <property fmtid="{D5CDD505-2E9C-101B-9397-08002B2CF9AE}" pid="11" name="MediaServiceImageTags">
    <vt:lpwstr/>
  </property>
</Properties>
</file>